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8.01 - Quarterly Rate Tracker Submission\Water Division Deliverables\"/>
    </mc:Choice>
  </mc:AlternateContent>
  <bookViews>
    <workbookView xWindow="-38520" yWindow="-120" windowWidth="38640" windowHeight="21120" activeTab="1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7" l="1"/>
  <c r="C31" i="12" l="1"/>
  <c r="C30" i="12"/>
  <c r="C29" i="12"/>
  <c r="C28" i="12"/>
  <c r="C17" i="12" l="1"/>
  <c r="F14" i="20" l="1"/>
  <c r="E14" i="20"/>
  <c r="D14" i="20"/>
  <c r="C14" i="20"/>
  <c r="F13" i="20"/>
  <c r="E13" i="20"/>
  <c r="D13" i="20"/>
  <c r="C13" i="20"/>
  <c r="F12" i="20"/>
  <c r="E12" i="20"/>
  <c r="D12" i="20"/>
  <c r="C12" i="20"/>
  <c r="F11" i="20"/>
  <c r="E11" i="20"/>
  <c r="D11" i="20"/>
  <c r="C11" i="20"/>
  <c r="C9" i="20"/>
  <c r="F14" i="19"/>
  <c r="E14" i="19"/>
  <c r="D14" i="19"/>
  <c r="C14" i="19"/>
  <c r="F13" i="19"/>
  <c r="E13" i="19"/>
  <c r="D13" i="19"/>
  <c r="C13" i="19"/>
  <c r="F12" i="19"/>
  <c r="E12" i="19"/>
  <c r="D12" i="19"/>
  <c r="C12" i="19"/>
  <c r="F11" i="19"/>
  <c r="E11" i="19"/>
  <c r="D11" i="19"/>
  <c r="C11" i="19"/>
  <c r="C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AV14" i="20" l="1"/>
  <c r="AU14" i="20"/>
  <c r="AT14" i="20"/>
  <c r="AS14" i="20"/>
  <c r="AP14" i="20"/>
  <c r="AO14" i="20"/>
  <c r="AN14" i="20"/>
  <c r="AM14" i="20"/>
  <c r="AJ14" i="20"/>
  <c r="AI14" i="20"/>
  <c r="AH14" i="20"/>
  <c r="AG14" i="20"/>
  <c r="AD14" i="20"/>
  <c r="AC14" i="20"/>
  <c r="AB14" i="20"/>
  <c r="AA14" i="20"/>
  <c r="X14" i="20"/>
  <c r="W14" i="20"/>
  <c r="V14" i="20"/>
  <c r="U14" i="20"/>
  <c r="R14" i="20"/>
  <c r="Q14" i="20"/>
  <c r="P14" i="20"/>
  <c r="O14" i="20"/>
  <c r="L14" i="20"/>
  <c r="K14" i="20"/>
  <c r="J14" i="20"/>
  <c r="I14" i="20"/>
  <c r="AV13" i="20"/>
  <c r="AU13" i="20"/>
  <c r="AT13" i="20"/>
  <c r="AS13" i="20"/>
  <c r="AP13" i="20"/>
  <c r="AO13" i="20"/>
  <c r="AN13" i="20"/>
  <c r="AM13" i="20"/>
  <c r="AJ13" i="20"/>
  <c r="AI13" i="20"/>
  <c r="AH13" i="20"/>
  <c r="AG13" i="20"/>
  <c r="AD13" i="20"/>
  <c r="AC13" i="20"/>
  <c r="AB13" i="20"/>
  <c r="AA13" i="20"/>
  <c r="X13" i="20"/>
  <c r="W13" i="20"/>
  <c r="V13" i="20"/>
  <c r="U13" i="20"/>
  <c r="R13" i="20"/>
  <c r="Q13" i="20"/>
  <c r="P13" i="20"/>
  <c r="O13" i="20"/>
  <c r="L13" i="20"/>
  <c r="K13" i="20"/>
  <c r="J13" i="20"/>
  <c r="I13" i="20"/>
  <c r="AV12" i="20"/>
  <c r="AU12" i="20"/>
  <c r="AT12" i="20"/>
  <c r="AS12" i="20"/>
  <c r="AP12" i="20"/>
  <c r="AO12" i="20"/>
  <c r="AN12" i="20"/>
  <c r="AM12" i="20"/>
  <c r="AJ12" i="20"/>
  <c r="AI12" i="20"/>
  <c r="AH12" i="20"/>
  <c r="AG12" i="20"/>
  <c r="AD12" i="20"/>
  <c r="AC12" i="20"/>
  <c r="AB12" i="20"/>
  <c r="AA12" i="20"/>
  <c r="X12" i="20"/>
  <c r="W12" i="20"/>
  <c r="V12" i="20"/>
  <c r="U12" i="20"/>
  <c r="R12" i="20"/>
  <c r="Q12" i="20"/>
  <c r="P12" i="20"/>
  <c r="O12" i="20"/>
  <c r="L12" i="20"/>
  <c r="K12" i="20"/>
  <c r="J12" i="20"/>
  <c r="I12" i="20"/>
  <c r="AV11" i="20"/>
  <c r="AU11" i="20"/>
  <c r="AT11" i="20"/>
  <c r="AS11" i="20"/>
  <c r="AP11" i="20"/>
  <c r="AO11" i="20"/>
  <c r="AN11" i="20"/>
  <c r="AM11" i="20"/>
  <c r="AJ11" i="20"/>
  <c r="AI11" i="20"/>
  <c r="AH11" i="20"/>
  <c r="AG11" i="20"/>
  <c r="AD11" i="20"/>
  <c r="AC11" i="20"/>
  <c r="AB11" i="20"/>
  <c r="AA11" i="20"/>
  <c r="X11" i="20"/>
  <c r="W11" i="20"/>
  <c r="V11" i="20"/>
  <c r="U11" i="20"/>
  <c r="R11" i="20"/>
  <c r="Q11" i="20"/>
  <c r="P11" i="20"/>
  <c r="O11" i="20"/>
  <c r="L11" i="20"/>
  <c r="K11" i="20"/>
  <c r="J11" i="20"/>
  <c r="I11" i="20"/>
  <c r="AS9" i="20"/>
  <c r="AM9" i="20"/>
  <c r="AG9" i="20"/>
  <c r="AA9" i="20"/>
  <c r="U9" i="20"/>
  <c r="O9" i="20"/>
  <c r="I9" i="20"/>
  <c r="AV14" i="19"/>
  <c r="AU14" i="19"/>
  <c r="AT14" i="19"/>
  <c r="AS14" i="19"/>
  <c r="AP14" i="19"/>
  <c r="AO14" i="19"/>
  <c r="AN14" i="19"/>
  <c r="AM14" i="19"/>
  <c r="AJ14" i="19"/>
  <c r="AI14" i="19"/>
  <c r="AH14" i="19"/>
  <c r="AG14" i="19"/>
  <c r="AD14" i="19"/>
  <c r="AC14" i="19"/>
  <c r="AB14" i="19"/>
  <c r="AA14" i="19"/>
  <c r="X14" i="19"/>
  <c r="W14" i="19"/>
  <c r="V14" i="19"/>
  <c r="U14" i="19"/>
  <c r="R14" i="19"/>
  <c r="Q14" i="19"/>
  <c r="P14" i="19"/>
  <c r="O14" i="19"/>
  <c r="L14" i="19"/>
  <c r="K14" i="19"/>
  <c r="J14" i="19"/>
  <c r="I14" i="19"/>
  <c r="AV13" i="19"/>
  <c r="AU13" i="19"/>
  <c r="AT13" i="19"/>
  <c r="AS13" i="19"/>
  <c r="AP13" i="19"/>
  <c r="AO13" i="19"/>
  <c r="AN13" i="19"/>
  <c r="AM13" i="19"/>
  <c r="AJ13" i="19"/>
  <c r="AI13" i="19"/>
  <c r="AH13" i="19"/>
  <c r="AG13" i="19"/>
  <c r="AD13" i="19"/>
  <c r="AC13" i="19"/>
  <c r="AB13" i="19"/>
  <c r="AA13" i="19"/>
  <c r="X13" i="19"/>
  <c r="W13" i="19"/>
  <c r="V13" i="19"/>
  <c r="U13" i="19"/>
  <c r="R13" i="19"/>
  <c r="Q13" i="19"/>
  <c r="P13" i="19"/>
  <c r="O13" i="19"/>
  <c r="L13" i="19"/>
  <c r="K13" i="19"/>
  <c r="J13" i="19"/>
  <c r="I13" i="19"/>
  <c r="AV12" i="19"/>
  <c r="AU12" i="19"/>
  <c r="AT12" i="19"/>
  <c r="AS12" i="19"/>
  <c r="AP12" i="19"/>
  <c r="AO12" i="19"/>
  <c r="AN12" i="19"/>
  <c r="AM12" i="19"/>
  <c r="AJ12" i="19"/>
  <c r="AI12" i="19"/>
  <c r="AH12" i="19"/>
  <c r="AG12" i="19"/>
  <c r="AD12" i="19"/>
  <c r="AC12" i="19"/>
  <c r="AB12" i="19"/>
  <c r="AA12" i="19"/>
  <c r="X12" i="19"/>
  <c r="W12" i="19"/>
  <c r="V12" i="19"/>
  <c r="U12" i="19"/>
  <c r="R12" i="19"/>
  <c r="Q12" i="19"/>
  <c r="P12" i="19"/>
  <c r="O12" i="19"/>
  <c r="L12" i="19"/>
  <c r="K12" i="19"/>
  <c r="J12" i="19"/>
  <c r="I12" i="19"/>
  <c r="AV11" i="19"/>
  <c r="AU11" i="19"/>
  <c r="AT11" i="19"/>
  <c r="AS11" i="19"/>
  <c r="AP11" i="19"/>
  <c r="AO11" i="19"/>
  <c r="AN11" i="19"/>
  <c r="AM11" i="19"/>
  <c r="AJ11" i="19"/>
  <c r="AI11" i="19"/>
  <c r="AH11" i="19"/>
  <c r="AG11" i="19"/>
  <c r="AD11" i="19"/>
  <c r="AC11" i="19"/>
  <c r="AB11" i="19"/>
  <c r="AA11" i="19"/>
  <c r="X11" i="19"/>
  <c r="W11" i="19"/>
  <c r="V11" i="19"/>
  <c r="U11" i="19"/>
  <c r="R11" i="19"/>
  <c r="Q11" i="19"/>
  <c r="P11" i="19"/>
  <c r="O11" i="19"/>
  <c r="L11" i="19"/>
  <c r="K11" i="19"/>
  <c r="J11" i="19"/>
  <c r="I11" i="19"/>
  <c r="AS9" i="19"/>
  <c r="AM9" i="19"/>
  <c r="AG9" i="19"/>
  <c r="AA9" i="19"/>
  <c r="U9" i="19"/>
  <c r="O9" i="19"/>
  <c r="I9" i="19"/>
  <c r="AV14" i="18"/>
  <c r="AU14" i="18"/>
  <c r="AT14" i="18"/>
  <c r="AS14" i="18"/>
  <c r="AP14" i="18"/>
  <c r="AO14" i="18"/>
  <c r="AN14" i="18"/>
  <c r="AM14" i="18"/>
  <c r="AJ14" i="18"/>
  <c r="AI14" i="18"/>
  <c r="AH14" i="18"/>
  <c r="AG14" i="18"/>
  <c r="AD14" i="18"/>
  <c r="AC14" i="18"/>
  <c r="AB14" i="18"/>
  <c r="AA14" i="18"/>
  <c r="X14" i="18"/>
  <c r="W14" i="18"/>
  <c r="V14" i="18"/>
  <c r="U14" i="18"/>
  <c r="R14" i="18"/>
  <c r="Q14" i="18"/>
  <c r="P14" i="18"/>
  <c r="O14" i="18"/>
  <c r="L14" i="18"/>
  <c r="K14" i="18"/>
  <c r="J14" i="18"/>
  <c r="I14" i="18"/>
  <c r="AV13" i="18"/>
  <c r="AU13" i="18"/>
  <c r="AT13" i="18"/>
  <c r="AS13" i="18"/>
  <c r="AP13" i="18"/>
  <c r="AO13" i="18"/>
  <c r="AN13" i="18"/>
  <c r="AM13" i="18"/>
  <c r="AJ13" i="18"/>
  <c r="AI13" i="18"/>
  <c r="AH13" i="18"/>
  <c r="AG13" i="18"/>
  <c r="AD13" i="18"/>
  <c r="AC13" i="18"/>
  <c r="AB13" i="18"/>
  <c r="AA13" i="18"/>
  <c r="X13" i="18"/>
  <c r="W13" i="18"/>
  <c r="V13" i="18"/>
  <c r="U13" i="18"/>
  <c r="R13" i="18"/>
  <c r="Q13" i="18"/>
  <c r="P13" i="18"/>
  <c r="O13" i="18"/>
  <c r="L13" i="18"/>
  <c r="K13" i="18"/>
  <c r="J13" i="18"/>
  <c r="I13" i="18"/>
  <c r="AV12" i="18"/>
  <c r="AU12" i="18"/>
  <c r="AT12" i="18"/>
  <c r="AS12" i="18"/>
  <c r="AP12" i="18"/>
  <c r="AO12" i="18"/>
  <c r="AN12" i="18"/>
  <c r="AM12" i="18"/>
  <c r="AJ12" i="18"/>
  <c r="AI12" i="18"/>
  <c r="AH12" i="18"/>
  <c r="AG12" i="18"/>
  <c r="AD12" i="18"/>
  <c r="AC12" i="18"/>
  <c r="AB12" i="18"/>
  <c r="AA12" i="18"/>
  <c r="X12" i="18"/>
  <c r="W12" i="18"/>
  <c r="V12" i="18"/>
  <c r="U12" i="18"/>
  <c r="R12" i="18"/>
  <c r="Q12" i="18"/>
  <c r="P12" i="18"/>
  <c r="O12" i="18"/>
  <c r="L12" i="18"/>
  <c r="K12" i="18"/>
  <c r="J12" i="18"/>
  <c r="I12" i="18"/>
  <c r="AV11" i="18"/>
  <c r="AU11" i="18"/>
  <c r="AT11" i="18"/>
  <c r="AS11" i="18"/>
  <c r="AP11" i="18"/>
  <c r="AO11" i="18"/>
  <c r="AN11" i="18"/>
  <c r="AM11" i="18"/>
  <c r="AJ11" i="18"/>
  <c r="AI11" i="18"/>
  <c r="AH11" i="18"/>
  <c r="AG11" i="18"/>
  <c r="AD11" i="18"/>
  <c r="AC11" i="18"/>
  <c r="AB11" i="18"/>
  <c r="AA11" i="18"/>
  <c r="X11" i="18"/>
  <c r="W11" i="18"/>
  <c r="V11" i="18"/>
  <c r="U11" i="18"/>
  <c r="R11" i="18"/>
  <c r="Q11" i="18"/>
  <c r="P11" i="18"/>
  <c r="O11" i="18"/>
  <c r="L11" i="18"/>
  <c r="K11" i="18"/>
  <c r="J11" i="18"/>
  <c r="I11" i="18"/>
  <c r="AS9" i="18"/>
  <c r="AM9" i="18"/>
  <c r="AG9" i="18"/>
  <c r="AA9" i="18"/>
  <c r="U9" i="18"/>
  <c r="O9" i="18"/>
  <c r="I9" i="18"/>
  <c r="AV14" i="17"/>
  <c r="AU14" i="17"/>
  <c r="AT14" i="17"/>
  <c r="AS14" i="17"/>
  <c r="AP14" i="17"/>
  <c r="AO14" i="17"/>
  <c r="AN14" i="17"/>
  <c r="AM14" i="17"/>
  <c r="AJ14" i="17"/>
  <c r="AI14" i="17"/>
  <c r="AH14" i="17"/>
  <c r="AG14" i="17"/>
  <c r="AD14" i="17"/>
  <c r="AC14" i="17"/>
  <c r="AB14" i="17"/>
  <c r="AA14" i="17"/>
  <c r="X14" i="17"/>
  <c r="W14" i="17"/>
  <c r="V14" i="17"/>
  <c r="U14" i="17"/>
  <c r="R14" i="17"/>
  <c r="Q14" i="17"/>
  <c r="P14" i="17"/>
  <c r="O14" i="17"/>
  <c r="L14" i="17"/>
  <c r="K14" i="17"/>
  <c r="J14" i="17"/>
  <c r="I14" i="17"/>
  <c r="AV13" i="17"/>
  <c r="AU13" i="17"/>
  <c r="AT13" i="17"/>
  <c r="AS13" i="17"/>
  <c r="AP13" i="17"/>
  <c r="AO13" i="17"/>
  <c r="AN13" i="17"/>
  <c r="AM13" i="17"/>
  <c r="AJ13" i="17"/>
  <c r="AI13" i="17"/>
  <c r="AH13" i="17"/>
  <c r="AG13" i="17"/>
  <c r="AD13" i="17"/>
  <c r="AC13" i="17"/>
  <c r="AB13" i="17"/>
  <c r="AA13" i="17"/>
  <c r="X13" i="17"/>
  <c r="W13" i="17"/>
  <c r="V13" i="17"/>
  <c r="U13" i="17"/>
  <c r="R13" i="17"/>
  <c r="Q13" i="17"/>
  <c r="P13" i="17"/>
  <c r="O13" i="17"/>
  <c r="L13" i="17"/>
  <c r="K13" i="17"/>
  <c r="J13" i="17"/>
  <c r="I13" i="17"/>
  <c r="AV12" i="17"/>
  <c r="AU12" i="17"/>
  <c r="AT12" i="17"/>
  <c r="AS12" i="17"/>
  <c r="AP12" i="17"/>
  <c r="AO12" i="17"/>
  <c r="AN12" i="17"/>
  <c r="AM12" i="17"/>
  <c r="AJ12" i="17"/>
  <c r="AI12" i="17"/>
  <c r="AH12" i="17"/>
  <c r="AG12" i="17"/>
  <c r="AD12" i="17"/>
  <c r="AC12" i="17"/>
  <c r="AB12" i="17"/>
  <c r="AA12" i="17"/>
  <c r="X12" i="17"/>
  <c r="W12" i="17"/>
  <c r="V12" i="17"/>
  <c r="U12" i="17"/>
  <c r="R12" i="17"/>
  <c r="Q12" i="17"/>
  <c r="P12" i="17"/>
  <c r="O12" i="17"/>
  <c r="L12" i="17"/>
  <c r="K12" i="17"/>
  <c r="J12" i="17"/>
  <c r="I12" i="17"/>
  <c r="AV11" i="17"/>
  <c r="AU11" i="17"/>
  <c r="AT11" i="17"/>
  <c r="AS11" i="17"/>
  <c r="AP11" i="17"/>
  <c r="AO11" i="17"/>
  <c r="AN11" i="17"/>
  <c r="AM11" i="17"/>
  <c r="AJ11" i="17"/>
  <c r="AI11" i="17"/>
  <c r="AH11" i="17"/>
  <c r="AG11" i="17"/>
  <c r="AD11" i="17"/>
  <c r="AC11" i="17"/>
  <c r="AB11" i="17"/>
  <c r="AA11" i="17"/>
  <c r="X11" i="17"/>
  <c r="W11" i="17"/>
  <c r="V11" i="17"/>
  <c r="U11" i="17"/>
  <c r="R11" i="17"/>
  <c r="Q11" i="17"/>
  <c r="P11" i="17"/>
  <c r="O11" i="17"/>
  <c r="L11" i="17"/>
  <c r="K11" i="17"/>
  <c r="J11" i="17"/>
  <c r="I11" i="17"/>
  <c r="AS9" i="17"/>
  <c r="AM9" i="17"/>
  <c r="AG9" i="17"/>
  <c r="AA9" i="17"/>
  <c r="U9" i="17"/>
  <c r="O9" i="17"/>
  <c r="I9" i="17"/>
  <c r="BA9" i="9"/>
  <c r="AZ9" i="9"/>
  <c r="AY9" i="9"/>
  <c r="AX9" i="9"/>
  <c r="AU9" i="9"/>
  <c r="AT9" i="9"/>
  <c r="AS9" i="9"/>
  <c r="AR9" i="9"/>
  <c r="AO9" i="9"/>
  <c r="AN9" i="9"/>
  <c r="AM9" i="9"/>
  <c r="AL9" i="9"/>
  <c r="AI9" i="9"/>
  <c r="AH9" i="9"/>
  <c r="AG9" i="9"/>
  <c r="AF9" i="9"/>
  <c r="AC9" i="9"/>
  <c r="AB9" i="9"/>
  <c r="AA9" i="9"/>
  <c r="Z9" i="9"/>
  <c r="W9" i="9"/>
  <c r="V9" i="9"/>
  <c r="U9" i="9"/>
  <c r="T9" i="9"/>
  <c r="Q9" i="9"/>
  <c r="P9" i="9"/>
  <c r="O9" i="9"/>
  <c r="N9" i="9"/>
  <c r="BA8" i="9"/>
  <c r="AZ8" i="9"/>
  <c r="AY8" i="9"/>
  <c r="AX8" i="9"/>
  <c r="AU8" i="9"/>
  <c r="AT8" i="9"/>
  <c r="AS8" i="9"/>
  <c r="AR8" i="9"/>
  <c r="AO8" i="9"/>
  <c r="AN8" i="9"/>
  <c r="AM8" i="9"/>
  <c r="AL8" i="9"/>
  <c r="AI8" i="9"/>
  <c r="AH8" i="9"/>
  <c r="AG8" i="9"/>
  <c r="AF8" i="9"/>
  <c r="AC8" i="9"/>
  <c r="AB8" i="9"/>
  <c r="AA8" i="9"/>
  <c r="Z8" i="9"/>
  <c r="W8" i="9"/>
  <c r="V8" i="9"/>
  <c r="U8" i="9"/>
  <c r="T8" i="9"/>
  <c r="Q8" i="9"/>
  <c r="P8" i="9"/>
  <c r="O8" i="9"/>
  <c r="N8" i="9"/>
  <c r="BA7" i="9"/>
  <c r="AZ7" i="9"/>
  <c r="AY7" i="9"/>
  <c r="AX7" i="9"/>
  <c r="AU7" i="9"/>
  <c r="AT7" i="9"/>
  <c r="AS7" i="9"/>
  <c r="AR7" i="9"/>
  <c r="AO7" i="9"/>
  <c r="AN7" i="9"/>
  <c r="AM7" i="9"/>
  <c r="AL7" i="9"/>
  <c r="AI7" i="9"/>
  <c r="AH7" i="9"/>
  <c r="AG7" i="9"/>
  <c r="AF7" i="9"/>
  <c r="AC7" i="9"/>
  <c r="AB7" i="9"/>
  <c r="AA7" i="9"/>
  <c r="Z7" i="9"/>
  <c r="W7" i="9"/>
  <c r="V7" i="9"/>
  <c r="U7" i="9"/>
  <c r="T7" i="9"/>
  <c r="Q7" i="9"/>
  <c r="P7" i="9"/>
  <c r="O7" i="9"/>
  <c r="N7" i="9"/>
  <c r="BA6" i="9"/>
  <c r="AZ6" i="9"/>
  <c r="AY6" i="9"/>
  <c r="AX6" i="9"/>
  <c r="AU6" i="9"/>
  <c r="AT6" i="9"/>
  <c r="AS6" i="9"/>
  <c r="AR6" i="9"/>
  <c r="AO6" i="9"/>
  <c r="AN6" i="9"/>
  <c r="AM6" i="9"/>
  <c r="AL6" i="9"/>
  <c r="AI6" i="9"/>
  <c r="AH6" i="9"/>
  <c r="AG6" i="9"/>
  <c r="AF6" i="9"/>
  <c r="AC6" i="9"/>
  <c r="AB6" i="9"/>
  <c r="AA6" i="9"/>
  <c r="Z6" i="9"/>
  <c r="W6" i="9"/>
  <c r="V6" i="9"/>
  <c r="U6" i="9"/>
  <c r="T6" i="9"/>
  <c r="Q6" i="9"/>
  <c r="P6" i="9"/>
  <c r="O6" i="9"/>
  <c r="N6" i="9"/>
  <c r="AX3" i="9"/>
  <c r="AR3" i="9"/>
  <c r="AL3" i="9"/>
  <c r="AF3" i="9"/>
  <c r="Z3" i="9"/>
  <c r="T3" i="9"/>
  <c r="N3" i="9"/>
  <c r="C7" i="9" l="1"/>
  <c r="E6" i="9"/>
  <c r="C6" i="9"/>
  <c r="D6" i="9" l="1"/>
  <c r="D7" i="9"/>
  <c r="D8" i="9"/>
  <c r="E7" i="9"/>
  <c r="E8" i="9"/>
  <c r="B9" i="9"/>
  <c r="B3" i="9"/>
  <c r="B6" i="9"/>
  <c r="B7" i="9"/>
  <c r="B8" i="9"/>
  <c r="C9" i="9"/>
  <c r="C8" i="9"/>
  <c r="D9" i="9"/>
  <c r="E9" i="9"/>
  <c r="B9" i="20"/>
  <c r="B9" i="19"/>
  <c r="B9" i="18"/>
  <c r="B10" i="9" l="1"/>
  <c r="B12" i="9" s="1"/>
  <c r="B1" i="18"/>
  <c r="B1" i="19"/>
  <c r="B1" i="20"/>
  <c r="AS10" i="18"/>
  <c r="AS10" i="19"/>
  <c r="AS10" i="20"/>
  <c r="AS10" i="17"/>
  <c r="AM10" i="18"/>
  <c r="AM10" i="19"/>
  <c r="AM10" i="20"/>
  <c r="AM10" i="17"/>
  <c r="AG10" i="18"/>
  <c r="AG10" i="19"/>
  <c r="AG10" i="20"/>
  <c r="AG10" i="17"/>
  <c r="AA10" i="18"/>
  <c r="AA10" i="19"/>
  <c r="AA10" i="20"/>
  <c r="AA10" i="17"/>
  <c r="U10" i="18"/>
  <c r="U10" i="19"/>
  <c r="U10" i="20"/>
  <c r="U10" i="17"/>
  <c r="O10" i="18"/>
  <c r="O10" i="19"/>
  <c r="O10" i="20"/>
  <c r="O10" i="17"/>
  <c r="I10" i="18"/>
  <c r="I10" i="19"/>
  <c r="I10" i="20"/>
  <c r="I10" i="17"/>
  <c r="C10" i="19"/>
  <c r="C10" i="20"/>
  <c r="D10" i="18"/>
  <c r="C10" i="18"/>
  <c r="C10" i="17"/>
  <c r="C5" i="9"/>
  <c r="AT10" i="20" s="1"/>
  <c r="J10" i="18" l="1"/>
  <c r="AB10" i="20"/>
  <c r="AN10" i="20"/>
  <c r="P10" i="20"/>
  <c r="AB10" i="18"/>
  <c r="AT10" i="18"/>
  <c r="V10" i="20"/>
  <c r="AH10" i="18"/>
  <c r="D5" i="9"/>
  <c r="D10" i="17"/>
  <c r="D10" i="20"/>
  <c r="J10" i="17"/>
  <c r="J10" i="19"/>
  <c r="P10" i="17"/>
  <c r="P10" i="19"/>
  <c r="V10" i="17"/>
  <c r="V10" i="19"/>
  <c r="AB10" i="17"/>
  <c r="AB10" i="19"/>
  <c r="AH10" i="17"/>
  <c r="AH10" i="19"/>
  <c r="AN10" i="17"/>
  <c r="AN10" i="19"/>
  <c r="AT10" i="17"/>
  <c r="AT10" i="19"/>
  <c r="J10" i="20"/>
  <c r="V10" i="18"/>
  <c r="AN10" i="18"/>
  <c r="D10" i="19"/>
  <c r="P10" i="18"/>
  <c r="AH10" i="20"/>
  <c r="AZ5" i="9"/>
  <c r="AY5" i="9"/>
  <c r="AX5" i="9"/>
  <c r="AT5" i="9"/>
  <c r="AS5" i="9"/>
  <c r="AR5" i="9"/>
  <c r="AN5" i="9"/>
  <c r="AM5" i="9"/>
  <c r="AL5" i="9"/>
  <c r="AH5" i="9"/>
  <c r="AG5" i="9"/>
  <c r="AF5" i="9"/>
  <c r="AB5" i="9"/>
  <c r="AA5" i="9"/>
  <c r="Z5" i="9"/>
  <c r="V5" i="9"/>
  <c r="U5" i="9"/>
  <c r="T5" i="9"/>
  <c r="E5" i="9" l="1"/>
  <c r="E10" i="17"/>
  <c r="AU10" i="18"/>
  <c r="Q10" i="18"/>
  <c r="AU10" i="19"/>
  <c r="AU10" i="17"/>
  <c r="AO10" i="19"/>
  <c r="AO10" i="17"/>
  <c r="AI10" i="19"/>
  <c r="AI10" i="17"/>
  <c r="AC10" i="19"/>
  <c r="AC10" i="17"/>
  <c r="W10" i="19"/>
  <c r="W10" i="17"/>
  <c r="Q10" i="19"/>
  <c r="Q10" i="17"/>
  <c r="K10" i="19"/>
  <c r="K10" i="17"/>
  <c r="E10" i="20"/>
  <c r="AU10" i="20"/>
  <c r="W10" i="18"/>
  <c r="E10" i="19"/>
  <c r="AI10" i="18"/>
  <c r="W10" i="20"/>
  <c r="E10" i="18"/>
  <c r="AO10" i="18"/>
  <c r="AI10" i="20"/>
  <c r="K10" i="18"/>
  <c r="AO10" i="20"/>
  <c r="AC10" i="18"/>
  <c r="Q10" i="20"/>
  <c r="AC10" i="20"/>
  <c r="K10" i="20"/>
  <c r="AR9" i="17"/>
  <c r="AL9" i="17"/>
  <c r="AF9" i="17"/>
  <c r="Z9" i="17"/>
  <c r="T9" i="17"/>
  <c r="N9" i="17"/>
  <c r="H9" i="17"/>
  <c r="Q5" i="9"/>
  <c r="P5" i="9"/>
  <c r="O5" i="9"/>
  <c r="N5" i="9"/>
  <c r="K5" i="9"/>
  <c r="J5" i="9"/>
  <c r="I5" i="9"/>
  <c r="H5" i="9"/>
  <c r="AV10" i="19" l="1"/>
  <c r="AV10" i="17"/>
  <c r="AP10" i="19"/>
  <c r="AP10" i="17"/>
  <c r="AJ10" i="19"/>
  <c r="AJ10" i="17"/>
  <c r="AD10" i="19"/>
  <c r="AD10" i="17"/>
  <c r="X10" i="19"/>
  <c r="X10" i="17"/>
  <c r="R10" i="19"/>
  <c r="R10" i="17"/>
  <c r="L10" i="19"/>
  <c r="L10" i="17"/>
  <c r="F10" i="20"/>
  <c r="F10" i="17"/>
  <c r="L10" i="20"/>
  <c r="L10" i="18"/>
  <c r="R10" i="20"/>
  <c r="F10" i="18"/>
  <c r="AV10" i="18"/>
  <c r="AV10" i="20"/>
  <c r="AP10" i="18"/>
  <c r="AP10" i="20"/>
  <c r="AJ10" i="18"/>
  <c r="AJ10" i="20"/>
  <c r="AD10" i="18"/>
  <c r="AD10" i="20"/>
  <c r="X10" i="18"/>
  <c r="X10" i="20"/>
  <c r="R10" i="18"/>
  <c r="F10" i="19"/>
  <c r="AU5" i="9"/>
  <c r="AI5" i="9"/>
  <c r="W5" i="9"/>
  <c r="BA5" i="9"/>
  <c r="AO5" i="9"/>
  <c r="AC5" i="9"/>
  <c r="AR7" i="18"/>
  <c r="AR7" i="19"/>
  <c r="AR7" i="20"/>
  <c r="AR7" i="17"/>
  <c r="AL7" i="18"/>
  <c r="AL7" i="19"/>
  <c r="AL7" i="20"/>
  <c r="AL7" i="17"/>
  <c r="AF7" i="18"/>
  <c r="AF7" i="19"/>
  <c r="AF7" i="20"/>
  <c r="AF7" i="17"/>
  <c r="Z7" i="18"/>
  <c r="Z7" i="19"/>
  <c r="Z7" i="20"/>
  <c r="Z7" i="17"/>
  <c r="T7" i="18"/>
  <c r="T7" i="19"/>
  <c r="T7" i="20"/>
  <c r="T7" i="17"/>
  <c r="N7" i="18"/>
  <c r="N7" i="19"/>
  <c r="N7" i="20"/>
  <c r="N7" i="17"/>
  <c r="H7" i="18"/>
  <c r="H7" i="19"/>
  <c r="H7" i="20"/>
  <c r="H7" i="17"/>
  <c r="B7" i="18"/>
  <c r="B7" i="19"/>
  <c r="B7" i="20"/>
  <c r="B7" i="17"/>
  <c r="AV15" i="20" l="1"/>
  <c r="AU15" i="20"/>
  <c r="W15" i="20"/>
  <c r="AT15" i="20"/>
  <c r="AO15" i="20"/>
  <c r="AP15" i="20"/>
  <c r="V15" i="20" l="1"/>
  <c r="X15" i="20"/>
  <c r="AB15" i="20"/>
  <c r="P15" i="20"/>
  <c r="AN15" i="20"/>
  <c r="AG15" i="20"/>
  <c r="J15" i="20"/>
  <c r="AH15" i="20"/>
  <c r="K15" i="20"/>
  <c r="AI15" i="20"/>
  <c r="L15" i="20"/>
  <c r="I15" i="20"/>
  <c r="AS15" i="20"/>
  <c r="AA15" i="20"/>
  <c r="AD15" i="20"/>
  <c r="AJ15" i="20"/>
  <c r="AM15" i="20"/>
  <c r="U15" i="20"/>
  <c r="AC15" i="20"/>
  <c r="R15" i="20"/>
  <c r="Q15" i="20"/>
  <c r="O15" i="20"/>
  <c r="F15" i="20"/>
  <c r="E15" i="20"/>
  <c r="D15" i="20"/>
  <c r="C15" i="20"/>
  <c r="AA16" i="20" l="1"/>
  <c r="AD16" i="20"/>
  <c r="AC16" i="20"/>
  <c r="AB16" i="20"/>
  <c r="I16" i="20"/>
  <c r="L16" i="20"/>
  <c r="K16" i="20"/>
  <c r="J16" i="20"/>
  <c r="O16" i="20"/>
  <c r="P16" i="20"/>
  <c r="R16" i="20"/>
  <c r="Q16" i="20"/>
  <c r="D16" i="20"/>
  <c r="F16" i="20"/>
  <c r="E16" i="20"/>
  <c r="AG16" i="20"/>
  <c r="AH16" i="20"/>
  <c r="AJ16" i="20"/>
  <c r="AI16" i="20"/>
  <c r="AS16" i="20"/>
  <c r="AV16" i="20"/>
  <c r="AT16" i="20"/>
  <c r="AU16" i="20"/>
  <c r="U16" i="20"/>
  <c r="V16" i="20"/>
  <c r="X16" i="20"/>
  <c r="W16" i="20"/>
  <c r="AM16" i="20"/>
  <c r="AP16" i="20"/>
  <c r="AO16" i="20"/>
  <c r="AN16" i="20"/>
  <c r="R15" i="18"/>
  <c r="L15" i="18"/>
  <c r="F15" i="18"/>
  <c r="AP15" i="18"/>
  <c r="AJ15" i="18"/>
  <c r="AD15" i="18"/>
  <c r="X15" i="19"/>
  <c r="R15" i="19"/>
  <c r="AV15" i="19"/>
  <c r="AP15" i="19"/>
  <c r="AJ15" i="19"/>
  <c r="AU15" i="19"/>
  <c r="W15" i="19"/>
  <c r="AO15" i="18"/>
  <c r="AI15" i="18"/>
  <c r="AU15" i="18"/>
  <c r="Q15" i="18"/>
  <c r="K15" i="18"/>
  <c r="V15" i="19"/>
  <c r="P15" i="19"/>
  <c r="AT15" i="19"/>
  <c r="AN15" i="19"/>
  <c r="AH15" i="19"/>
  <c r="AN15" i="18"/>
  <c r="AT15" i="18"/>
  <c r="P15" i="18"/>
  <c r="AA15" i="19"/>
  <c r="U15" i="19"/>
  <c r="O15" i="19"/>
  <c r="AS15" i="19"/>
  <c r="AM15" i="19"/>
  <c r="AG15" i="19"/>
  <c r="O15" i="18"/>
  <c r="I15" i="18"/>
  <c r="C15" i="18"/>
  <c r="U15" i="18"/>
  <c r="AM15" i="18"/>
  <c r="AG15" i="18"/>
  <c r="AA15" i="18"/>
  <c r="AD15" i="19"/>
  <c r="AC15" i="19"/>
  <c r="AB15" i="19"/>
  <c r="AV15" i="18"/>
  <c r="AS15" i="18"/>
  <c r="X15" i="18"/>
  <c r="W15" i="18"/>
  <c r="V15" i="18"/>
  <c r="AJ15" i="17"/>
  <c r="AI15" i="17"/>
  <c r="AH15" i="17"/>
  <c r="AC15" i="17"/>
  <c r="D15" i="17"/>
  <c r="O16" i="18" l="1"/>
  <c r="P16" i="18"/>
  <c r="R16" i="18"/>
  <c r="Q16" i="18"/>
  <c r="AA16" i="18"/>
  <c r="AG16" i="18"/>
  <c r="AG16" i="19"/>
  <c r="AH16" i="19"/>
  <c r="AM16" i="19"/>
  <c r="AN16" i="19"/>
  <c r="AS16" i="19"/>
  <c r="AT16" i="19"/>
  <c r="AV16" i="19"/>
  <c r="AU16" i="19"/>
  <c r="AM16" i="18"/>
  <c r="AO16" i="18"/>
  <c r="AP16" i="18"/>
  <c r="AN16" i="18"/>
  <c r="O16" i="19"/>
  <c r="P16" i="19"/>
  <c r="U16" i="18"/>
  <c r="X16" i="18"/>
  <c r="W16" i="18"/>
  <c r="V16" i="18"/>
  <c r="AS16" i="18"/>
  <c r="AT16" i="18"/>
  <c r="AV16" i="18"/>
  <c r="AU16" i="18"/>
  <c r="U16" i="19"/>
  <c r="V16" i="19"/>
  <c r="X16" i="19"/>
  <c r="W16" i="19"/>
  <c r="AA16" i="19"/>
  <c r="AC16" i="19"/>
  <c r="AB16" i="19"/>
  <c r="AD16" i="19"/>
  <c r="I16" i="18"/>
  <c r="X17" i="19" a="1"/>
  <c r="X17" i="19" s="1"/>
  <c r="AH17" i="19"/>
  <c r="AA17" i="19"/>
  <c r="AV17" i="19" a="1"/>
  <c r="AV17" i="19" s="1"/>
  <c r="AD17" i="19" a="1"/>
  <c r="AD17" i="19" s="1"/>
  <c r="AI15" i="19"/>
  <c r="AI16" i="19" s="1"/>
  <c r="W17" i="19"/>
  <c r="AO15" i="19"/>
  <c r="AO16" i="19" s="1"/>
  <c r="Q15" i="19"/>
  <c r="R16" i="19" s="1"/>
  <c r="AC17" i="19"/>
  <c r="AT17" i="18"/>
  <c r="V17" i="18"/>
  <c r="AH15" i="18"/>
  <c r="AH16" i="18" s="1"/>
  <c r="J15" i="18"/>
  <c r="J16" i="18" s="1"/>
  <c r="AP17" i="18" a="1"/>
  <c r="AP17" i="18" s="1"/>
  <c r="AO17" i="18"/>
  <c r="U17" i="18"/>
  <c r="P17" i="18"/>
  <c r="Q17" i="18"/>
  <c r="AM17" i="18"/>
  <c r="W17" i="18"/>
  <c r="AC15" i="18"/>
  <c r="E15" i="18"/>
  <c r="AB15" i="18"/>
  <c r="AB17" i="18" s="1"/>
  <c r="D15" i="18"/>
  <c r="D17" i="18" s="1"/>
  <c r="AV15" i="17"/>
  <c r="P15" i="17"/>
  <c r="Q15" i="17"/>
  <c r="AG15" i="17"/>
  <c r="L15" i="17"/>
  <c r="X15" i="17"/>
  <c r="AN15" i="17"/>
  <c r="I15" i="17"/>
  <c r="AO15" i="17"/>
  <c r="AM15" i="17"/>
  <c r="W15" i="17"/>
  <c r="AA15" i="17"/>
  <c r="AB15" i="17"/>
  <c r="V15" i="17"/>
  <c r="AD15" i="17"/>
  <c r="AT15" i="17"/>
  <c r="O15" i="17"/>
  <c r="AU15" i="17"/>
  <c r="R17" i="20" a="1"/>
  <c r="R17" i="20" s="1"/>
  <c r="X17" i="20" a="1"/>
  <c r="X17" i="20" s="1"/>
  <c r="AU17" i="20"/>
  <c r="AS17" i="20"/>
  <c r="AB17" i="20"/>
  <c r="AC17" i="20"/>
  <c r="W17" i="20"/>
  <c r="I17" i="20"/>
  <c r="AO17" i="20"/>
  <c r="R17" i="19" a="1"/>
  <c r="L17" i="18" a="1"/>
  <c r="I17" i="18"/>
  <c r="AU17" i="18"/>
  <c r="AV17" i="18" a="1"/>
  <c r="AV17" i="18" s="1"/>
  <c r="O17" i="19"/>
  <c r="U15" i="17"/>
  <c r="AI17" i="20"/>
  <c r="AH17" i="20"/>
  <c r="AA17" i="18"/>
  <c r="L15" i="19"/>
  <c r="J15" i="17"/>
  <c r="K15" i="17"/>
  <c r="R15" i="17"/>
  <c r="AS15" i="17"/>
  <c r="AG17" i="19"/>
  <c r="C16" i="18"/>
  <c r="C17" i="18"/>
  <c r="K15" i="19"/>
  <c r="AM17" i="19"/>
  <c r="I15" i="19"/>
  <c r="J15" i="19"/>
  <c r="AP15" i="17"/>
  <c r="AJ17" i="20" a="1"/>
  <c r="AJ17" i="20" s="1"/>
  <c r="AG17" i="20"/>
  <c r="AJ17" i="18" a="1"/>
  <c r="AG17" i="18"/>
  <c r="AP17" i="20" a="1"/>
  <c r="AP17" i="20" s="1"/>
  <c r="AM17" i="20"/>
  <c r="O17" i="20"/>
  <c r="R17" i="18" a="1"/>
  <c r="R17" i="18" s="1"/>
  <c r="X17" i="18" a="1"/>
  <c r="X17" i="18" s="1"/>
  <c r="AS17" i="18"/>
  <c r="AU17" i="19"/>
  <c r="AT17" i="19"/>
  <c r="Q17" i="20"/>
  <c r="O17" i="18"/>
  <c r="AN17" i="18"/>
  <c r="AA17" i="20"/>
  <c r="P17" i="19"/>
  <c r="AD17" i="20" a="1"/>
  <c r="AD17" i="20" s="1"/>
  <c r="U17" i="19"/>
  <c r="AN17" i="19"/>
  <c r="P17" i="20"/>
  <c r="V17" i="19"/>
  <c r="AS17" i="19"/>
  <c r="U17" i="20"/>
  <c r="AN17" i="20"/>
  <c r="V17" i="20"/>
  <c r="AB17" i="19"/>
  <c r="E15" i="19"/>
  <c r="F15" i="17"/>
  <c r="C15" i="17"/>
  <c r="E15" i="17"/>
  <c r="L16" i="18" l="1"/>
  <c r="Q16" i="19"/>
  <c r="K16" i="18"/>
  <c r="AJ16" i="19"/>
  <c r="C16" i="17"/>
  <c r="E16" i="17"/>
  <c r="D16" i="17"/>
  <c r="F16" i="17"/>
  <c r="I16" i="19"/>
  <c r="J16" i="19"/>
  <c r="L16" i="19"/>
  <c r="K16" i="19"/>
  <c r="I16" i="17"/>
  <c r="L16" i="17"/>
  <c r="K16" i="17"/>
  <c r="J16" i="17"/>
  <c r="AD16" i="18"/>
  <c r="AC16" i="18"/>
  <c r="AB16" i="18"/>
  <c r="AA17" i="17"/>
  <c r="AA16" i="17"/>
  <c r="AB16" i="17"/>
  <c r="AD16" i="17"/>
  <c r="AC16" i="17"/>
  <c r="AH17" i="17"/>
  <c r="AG16" i="17"/>
  <c r="AH16" i="17"/>
  <c r="AJ16" i="17"/>
  <c r="AI16" i="17"/>
  <c r="AI16" i="18"/>
  <c r="D16" i="18"/>
  <c r="AP16" i="19"/>
  <c r="AJ16" i="18"/>
  <c r="AS16" i="17"/>
  <c r="AT16" i="17"/>
  <c r="AV16" i="17"/>
  <c r="AU16" i="17"/>
  <c r="U16" i="17"/>
  <c r="X16" i="17"/>
  <c r="W16" i="17"/>
  <c r="V16" i="17"/>
  <c r="AM16" i="17"/>
  <c r="AP16" i="17"/>
  <c r="AO16" i="17"/>
  <c r="AN16" i="17"/>
  <c r="F16" i="18"/>
  <c r="O16" i="17"/>
  <c r="Q16" i="17"/>
  <c r="P16" i="17"/>
  <c r="R16" i="17"/>
  <c r="E16" i="18"/>
  <c r="AJ17" i="18"/>
  <c r="AH17" i="18"/>
  <c r="AI17" i="18"/>
  <c r="J17" i="18"/>
  <c r="L17" i="18"/>
  <c r="Q17" i="19"/>
  <c r="R17" i="19"/>
  <c r="K17" i="18"/>
  <c r="AC17" i="17"/>
  <c r="P17" i="17"/>
  <c r="O17" i="17"/>
  <c r="AJ17" i="19" a="1"/>
  <c r="AJ17" i="19" s="1"/>
  <c r="AP17" i="19" a="1"/>
  <c r="AP17" i="19" s="1"/>
  <c r="AI17" i="19"/>
  <c r="AO17" i="19"/>
  <c r="AC17" i="18"/>
  <c r="AD17" i="17" a="1"/>
  <c r="AD17" i="17" s="1"/>
  <c r="AD17" i="18" a="1"/>
  <c r="AD17" i="18" s="1"/>
  <c r="AN17" i="17"/>
  <c r="E17" i="18"/>
  <c r="F17" i="18" a="1"/>
  <c r="F17" i="18" s="1"/>
  <c r="AB17" i="17"/>
  <c r="Q17" i="17"/>
  <c r="J17" i="17"/>
  <c r="I17" i="17"/>
  <c r="AI17" i="17"/>
  <c r="AM17" i="17"/>
  <c r="AG17" i="17"/>
  <c r="AJ17" i="17" a="1"/>
  <c r="AJ17" i="17" s="1"/>
  <c r="AO17" i="17"/>
  <c r="K17" i="17"/>
  <c r="AV17" i="20" a="1"/>
  <c r="AV17" i="20" s="1"/>
  <c r="AT17" i="20"/>
  <c r="J17" i="20"/>
  <c r="L17" i="20" a="1"/>
  <c r="L17" i="20" s="1"/>
  <c r="K17" i="20"/>
  <c r="I17" i="19"/>
  <c r="L17" i="19" a="1"/>
  <c r="L17" i="19" s="1"/>
  <c r="K17" i="19"/>
  <c r="L17" i="17" a="1"/>
  <c r="L17" i="17" s="1"/>
  <c r="F15" i="19"/>
  <c r="D15" i="19"/>
  <c r="C15" i="19"/>
  <c r="X17" i="17" a="1"/>
  <c r="X17" i="17" s="1"/>
  <c r="W17" i="17"/>
  <c r="V17" i="17"/>
  <c r="U17" i="17"/>
  <c r="AS17" i="17"/>
  <c r="AV17" i="17" a="1"/>
  <c r="AV17" i="17" s="1"/>
  <c r="AU17" i="17"/>
  <c r="R17" i="17" a="1"/>
  <c r="R17" i="17" s="1"/>
  <c r="C17" i="17"/>
  <c r="F17" i="17" a="1"/>
  <c r="F17" i="17" s="1"/>
  <c r="AP17" i="17" a="1"/>
  <c r="AP17" i="17" s="1"/>
  <c r="J17" i="19"/>
  <c r="AT17" i="17"/>
  <c r="D17" i="17"/>
  <c r="E17" i="17"/>
  <c r="E16" i="19" l="1"/>
  <c r="F16" i="19"/>
  <c r="D16" i="19"/>
  <c r="F17" i="20" a="1"/>
  <c r="F17" i="20" s="1"/>
  <c r="C17" i="20"/>
  <c r="C16" i="20"/>
  <c r="E17" i="20"/>
  <c r="D17" i="20"/>
  <c r="F17" i="19" a="1"/>
  <c r="F17" i="19" s="1"/>
  <c r="C17" i="19"/>
  <c r="C16" i="19"/>
  <c r="E17" i="19"/>
  <c r="D17" i="19"/>
  <c r="AM10" i="9"/>
  <c r="AI10" i="9"/>
  <c r="BA10" i="9"/>
  <c r="AZ10" i="9"/>
  <c r="AY10" i="9"/>
  <c r="AX10" i="9"/>
  <c r="AX12" i="9" s="1"/>
  <c r="AU10" i="9"/>
  <c r="AT10" i="9"/>
  <c r="AS10" i="9"/>
  <c r="AR10" i="9"/>
  <c r="AR12" i="9" s="1"/>
  <c r="AO10" i="9"/>
  <c r="AN10" i="9"/>
  <c r="AL10" i="9"/>
  <c r="AL12" i="9" s="1"/>
  <c r="AH10" i="9"/>
  <c r="AG10" i="9"/>
  <c r="AF10" i="9"/>
  <c r="AF12" i="9" s="1"/>
  <c r="AF13" i="9" l="1"/>
  <c r="AX13" i="9"/>
  <c r="AL13" i="9"/>
  <c r="AR13" i="9"/>
  <c r="AC10" i="9"/>
  <c r="AB10" i="9"/>
  <c r="Z10" i="9"/>
  <c r="Z12" i="9" s="1"/>
  <c r="AS12" i="9" l="1"/>
  <c r="AR14" i="9"/>
  <c r="AM12" i="9"/>
  <c r="AL14" i="9"/>
  <c r="AY12" i="9"/>
  <c r="AX14" i="9"/>
  <c r="AG12" i="9"/>
  <c r="AF14" i="9"/>
  <c r="AM13" i="9"/>
  <c r="AS13" i="9"/>
  <c r="AY13" i="9"/>
  <c r="AG13" i="9"/>
  <c r="H10" i="9"/>
  <c r="H12" i="9" s="1"/>
  <c r="J10" i="9"/>
  <c r="I10" i="9"/>
  <c r="N10" i="9"/>
  <c r="N12" i="9" s="1"/>
  <c r="K10" i="9"/>
  <c r="O10" i="9"/>
  <c r="P10" i="9"/>
  <c r="Q10" i="9"/>
  <c r="A3" i="9"/>
  <c r="T10" i="9"/>
  <c r="T12" i="9" s="1"/>
  <c r="U10" i="9"/>
  <c r="AA10" i="9"/>
  <c r="V10" i="9"/>
  <c r="W10" i="9"/>
  <c r="AH12" i="9" l="1"/>
  <c r="AG14" i="9"/>
  <c r="AZ12" i="9"/>
  <c r="AY14" i="9"/>
  <c r="AT12" i="9"/>
  <c r="AS14" i="9"/>
  <c r="AN12" i="9"/>
  <c r="AM14" i="9"/>
  <c r="AE3" i="9"/>
  <c r="Y3" i="9"/>
  <c r="S3" i="9"/>
  <c r="AW3" i="9"/>
  <c r="M3" i="9"/>
  <c r="G3" i="9"/>
  <c r="AQ3" i="9"/>
  <c r="AK3" i="9"/>
  <c r="N13" i="9"/>
  <c r="N14" i="9" s="1"/>
  <c r="T13" i="9"/>
  <c r="AZ13" i="9"/>
  <c r="AN13" i="9"/>
  <c r="AT13" i="9"/>
  <c r="AH13" i="9"/>
  <c r="H13" i="9"/>
  <c r="E10" i="9"/>
  <c r="C10" i="9"/>
  <c r="D10" i="9"/>
  <c r="I12" i="9" l="1"/>
  <c r="H14" i="9"/>
  <c r="AO12" i="9"/>
  <c r="AN14" i="9"/>
  <c r="AI12" i="9"/>
  <c r="AH14" i="9"/>
  <c r="AU12" i="9"/>
  <c r="AT14" i="9"/>
  <c r="BA12" i="9"/>
  <c r="AZ14" i="9"/>
  <c r="U12" i="9"/>
  <c r="T14" i="9"/>
  <c r="O12" i="9"/>
  <c r="U13" i="9"/>
  <c r="O13" i="9"/>
  <c r="AU13" i="9"/>
  <c r="AU14" i="9" s="1"/>
  <c r="AI13" i="9"/>
  <c r="AI14" i="9" s="1"/>
  <c r="BA13" i="9"/>
  <c r="BA14" i="9" s="1"/>
  <c r="AO13" i="9"/>
  <c r="AO14" i="9" s="1"/>
  <c r="I13" i="9"/>
  <c r="P12" i="9" l="1"/>
  <c r="O14" i="9"/>
  <c r="J12" i="9"/>
  <c r="I14" i="9"/>
  <c r="V12" i="9"/>
  <c r="U14" i="9"/>
  <c r="P13" i="9"/>
  <c r="V13" i="9"/>
  <c r="Z13" i="9"/>
  <c r="J13" i="9"/>
  <c r="W12" i="9" l="1"/>
  <c r="V14" i="9"/>
  <c r="K12" i="9"/>
  <c r="J14" i="9"/>
  <c r="Q12" i="9"/>
  <c r="P14" i="9"/>
  <c r="AA12" i="9"/>
  <c r="Z14" i="9"/>
  <c r="B13" i="9"/>
  <c r="Q28" i="12" s="1"/>
  <c r="AA13" i="9"/>
  <c r="W13" i="9"/>
  <c r="W14" i="9" s="1"/>
  <c r="Q13" i="9"/>
  <c r="Q14" i="9" s="1"/>
  <c r="K13" i="9"/>
  <c r="K14" i="9" s="1"/>
  <c r="C12" i="9" l="1"/>
  <c r="AB12" i="9"/>
  <c r="AA14" i="9"/>
  <c r="B14" i="9"/>
  <c r="C13" i="9"/>
  <c r="AB13" i="9"/>
  <c r="Q5" i="12" l="1"/>
  <c r="Q6" i="12" s="1"/>
  <c r="Q29" i="12"/>
  <c r="D12" i="9"/>
  <c r="AC12" i="9"/>
  <c r="AB14" i="9"/>
  <c r="AC13" i="9"/>
  <c r="AC14" i="9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CN11" i="8"/>
  <c r="GK11" i="8" l="1"/>
  <c r="CT11" i="8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W12" i="8" l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Q30" i="12" s="1"/>
  <c r="D14" i="9" l="1"/>
  <c r="E12" i="9"/>
  <c r="H12" i="8"/>
  <c r="I9" i="8"/>
  <c r="I11" i="8" s="1"/>
  <c r="I12" i="8" s="1"/>
  <c r="E13" i="9"/>
  <c r="E14" i="9" s="1"/>
  <c r="Q31" i="12" l="1"/>
  <c r="B3" i="8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AF9" i="19" l="1"/>
  <c r="H9" i="19"/>
  <c r="T9" i="19"/>
  <c r="Z9" i="19"/>
  <c r="AL9" i="19"/>
  <c r="N9" i="19"/>
  <c r="AR9" i="19"/>
  <c r="Z9" i="18"/>
  <c r="H9" i="18"/>
  <c r="AR9" i="18"/>
  <c r="N9" i="18"/>
  <c r="AL9" i="18"/>
  <c r="T9" i="18"/>
  <c r="AF9" i="18"/>
  <c r="AL9" i="20"/>
  <c r="H9" i="20"/>
  <c r="AF9" i="20"/>
  <c r="N9" i="20"/>
  <c r="AR9" i="20"/>
  <c r="T9" i="20"/>
  <c r="Z9" i="20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<sst xmlns="http://schemas.openxmlformats.org/spreadsheetml/2006/main" count="688" uniqueCount="67">
  <si>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</si>
  <si>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</si>
  <si>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</si>
  <si>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</si>
  <si>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</si>
  <si>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</si>
  <si>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</si>
  <si>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</si>
  <si>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</si>
  <si>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</si>
  <si>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</si>
  <si>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</si>
  <si>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</si>
  <si>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</si>
  <si>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</si>
  <si>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</si>
  <si>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</si>
  <si>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</si>
  <si>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</si>
  <si>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</si>
  <si>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</si>
  <si>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</si>
  <si>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</si>
  <si>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</si>
  <si>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</si>
  <si>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</si>
  <si>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</si>
  <si>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</si>
  <si>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</si>
  <si>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</si>
  <si>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</si>
  <si>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</si>
  <si>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</si>
  <si>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</si>
  <si>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</si>
  <si>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</si>
  <si>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</si>
  <si>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</si>
  <si>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</si>
  <si>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</si>
  <si>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</si>
  <si>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</si>
  <si>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</si>
  <si>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</si>
  <si>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</si>
  <si>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</si>
  <si>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</si>
  <si>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</si>
  <si>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</si>
  <si>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</si>
  <si>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</si>
  <si>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</si>
  <si>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</si>
  <si>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</si>
  <si>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</si>
  <si>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</si>
  <si>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</si>
  <si>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</si>
  <si>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</si>
  <si>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</si>
  <si>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</si>
  <si>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</si>
  <si>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Current Bill January 2022</t>
  </si>
  <si>
    <t>GOLDEN STATE WATER COMPANY</t>
  </si>
  <si>
    <t>Pending - Filed</t>
  </si>
  <si>
    <t>Pending - New Filing</t>
  </si>
  <si>
    <t>A.23-08-010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</si>
</sst>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2" fillId="0" borderId="17" xfId="1" applyNumberFormat="1" applyFont="1" applyBorder="1" applyAlignment="1">
      <alignment horizontal="center"/>
    </xf>
    <xf numFmtId="10" fontId="2" fillId="0" borderId="18" xfId="1" applyNumberFormat="1" applyFont="1" applyBorder="1" applyAlignment="1">
      <alignment horizontal="center"/>
    </xf>
    <xf numFmtId="0" fontId="0" fillId="0" borderId="0" xfId="0"/>
    <xf numFmtId="167" fontId="0" fillId="0" borderId="0" xfId="2" applyNumberFormat="1" applyFont="1"/>
    <xf numFmtId="0" fontId="0" fillId="0" borderId="0" xfId="0" applyFill="1" applyAlignment="1">
      <alignment horizontal="right"/>
    </xf>
    <xf numFmtId="0" fontId="0" fillId="0" borderId="0" xfId="0" applyFill="1"/>
    <xf numFmtId="5" fontId="0" fillId="0" borderId="0" xfId="0" applyNumberFormat="1" applyFill="1"/>
    <xf numFmtId="0" fontId="0" fillId="0" borderId="0" xfId="0" applyFill="1" applyAlignment="1">
      <alignment horizontal="right" vertical="center"/>
    </xf>
    <xf numFmtId="166" fontId="0" fillId="0" borderId="0" xfId="0" applyNumberFormat="1"/>
    <xf numFmtId="10" fontId="0" fillId="0" borderId="0" xfId="1" applyNumberFormat="1" applyFon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4">
    <cellStyle name="Comma" xfId="2" builtinId="3"/>
    <cellStyle name="Normal" xfId="0" builtinId="0"/>
    <cellStyle name="Normal 4" xfId="3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rden%20Cordova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Bay%20Point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learlake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Osos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Maria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Simi%20Valley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2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3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502.65599999999995</v>
          </cell>
          <cell r="H7">
            <v>502.65599999999995</v>
          </cell>
          <cell r="N7">
            <v>339.64800000000002</v>
          </cell>
          <cell r="T7">
            <v>339.64800000000002</v>
          </cell>
        </row>
        <row r="9">
          <cell r="B9">
            <v>117.66959999999997</v>
          </cell>
          <cell r="C9">
            <v>32.834400000000045</v>
          </cell>
          <cell r="D9">
            <v>-7.9200000000000017</v>
          </cell>
          <cell r="E9">
            <v>-28.224000000000004</v>
          </cell>
          <cell r="H9">
            <v>29.061599999999967</v>
          </cell>
          <cell r="I9">
            <v>32.834400000000045</v>
          </cell>
          <cell r="J9">
            <v>-7.9200000000000017</v>
          </cell>
          <cell r="K9">
            <v>-28.224000000000004</v>
          </cell>
          <cell r="N9">
            <v>65.674799999999919</v>
          </cell>
          <cell r="O9">
            <v>17.437200000000033</v>
          </cell>
          <cell r="P9">
            <v>-3.9600000000000009</v>
          </cell>
          <cell r="Q9">
            <v>-14.112000000000002</v>
          </cell>
          <cell r="T9">
            <v>-15.229200000000038</v>
          </cell>
          <cell r="U9">
            <v>17.437200000000033</v>
          </cell>
          <cell r="V9">
            <v>-3.9600000000000009</v>
          </cell>
          <cell r="W9">
            <v>-14.112000000000002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60.168000000000035</v>
          </cell>
          <cell r="E11">
            <v>0</v>
          </cell>
          <cell r="H11">
            <v>0</v>
          </cell>
          <cell r="I11">
            <v>0</v>
          </cell>
          <cell r="J11">
            <v>60.168000000000035</v>
          </cell>
          <cell r="K11">
            <v>0</v>
          </cell>
          <cell r="N11">
            <v>0</v>
          </cell>
          <cell r="O11">
            <v>0</v>
          </cell>
          <cell r="P11">
            <v>31.224000000000004</v>
          </cell>
          <cell r="Q11">
            <v>0</v>
          </cell>
          <cell r="T11">
            <v>0</v>
          </cell>
          <cell r="U11">
            <v>0</v>
          </cell>
          <cell r="V11">
            <v>31.224000000000004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45.719999999999942</v>
          </cell>
          <cell r="H12">
            <v>0</v>
          </cell>
          <cell r="I12">
            <v>0</v>
          </cell>
          <cell r="J12">
            <v>0</v>
          </cell>
          <cell r="K12">
            <v>45.719999999999942</v>
          </cell>
          <cell r="N12">
            <v>0</v>
          </cell>
          <cell r="O12">
            <v>0</v>
          </cell>
          <cell r="P12">
            <v>0</v>
          </cell>
          <cell r="Q12">
            <v>29.879999999999939</v>
          </cell>
          <cell r="T12">
            <v>0</v>
          </cell>
          <cell r="U12">
            <v>0</v>
          </cell>
          <cell r="V12">
            <v>0</v>
          </cell>
          <cell r="W12">
            <v>29.879999999999939</v>
          </cell>
        </row>
      </sheetData>
      <sheetData sheetId="3">
        <row r="4">
          <cell r="E4">
            <v>17456290.881999999</v>
          </cell>
        </row>
        <row r="5">
          <cell r="N5">
            <v>-150423.88199999928</v>
          </cell>
          <cell r="O5">
            <v>257255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2710720.129999999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1926729.0899999999</v>
          </cell>
        </row>
      </sheetData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850.08</v>
          </cell>
          <cell r="H7">
            <v>850.08</v>
          </cell>
          <cell r="N7">
            <v>766.68000000000006</v>
          </cell>
          <cell r="T7">
            <v>766.68000000000006</v>
          </cell>
        </row>
        <row r="9">
          <cell r="B9">
            <v>69.108599999999939</v>
          </cell>
          <cell r="C9">
            <v>62.39940000000005</v>
          </cell>
          <cell r="D9">
            <v>-16.632000000000001</v>
          </cell>
          <cell r="E9">
            <v>-47.459999999999994</v>
          </cell>
          <cell r="H9">
            <v>-157.19940000000008</v>
          </cell>
          <cell r="I9">
            <v>62.39940000000005</v>
          </cell>
          <cell r="J9">
            <v>-16.632000000000001</v>
          </cell>
          <cell r="K9">
            <v>-47.459999999999994</v>
          </cell>
          <cell r="N9">
            <v>58.978799999999964</v>
          </cell>
          <cell r="O9">
            <v>56.36519999999998</v>
          </cell>
          <cell r="P9">
            <v>-14.256000000000002</v>
          </cell>
          <cell r="Q9">
            <v>-40.679999999999993</v>
          </cell>
          <cell r="T9">
            <v>-166.04519999999997</v>
          </cell>
          <cell r="U9">
            <v>56.36519999999998</v>
          </cell>
          <cell r="V9">
            <v>-14.256000000000002</v>
          </cell>
          <cell r="W9">
            <v>-40.679999999999993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-4.8720000000000709</v>
          </cell>
          <cell r="E11">
            <v>0</v>
          </cell>
          <cell r="H11">
            <v>0</v>
          </cell>
          <cell r="I11">
            <v>0</v>
          </cell>
          <cell r="J11">
            <v>-4.8720000000000709</v>
          </cell>
          <cell r="K11">
            <v>0</v>
          </cell>
          <cell r="N11">
            <v>0</v>
          </cell>
          <cell r="O11">
            <v>0</v>
          </cell>
          <cell r="P11">
            <v>-4.0560000000000969</v>
          </cell>
          <cell r="Q11">
            <v>0</v>
          </cell>
          <cell r="T11">
            <v>0</v>
          </cell>
          <cell r="U11">
            <v>0</v>
          </cell>
          <cell r="V11">
            <v>-4.0560000000000969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35.267999999999915</v>
          </cell>
          <cell r="H12">
            <v>0</v>
          </cell>
          <cell r="I12">
            <v>0</v>
          </cell>
          <cell r="J12">
            <v>0</v>
          </cell>
          <cell r="K12">
            <v>35.267999999999915</v>
          </cell>
          <cell r="N12">
            <v>0</v>
          </cell>
          <cell r="O12">
            <v>0</v>
          </cell>
          <cell r="P12">
            <v>0</v>
          </cell>
          <cell r="Q12">
            <v>31.824000000000183</v>
          </cell>
          <cell r="T12">
            <v>0</v>
          </cell>
          <cell r="U12">
            <v>0</v>
          </cell>
          <cell r="V12">
            <v>0</v>
          </cell>
          <cell r="W12">
            <v>31.824000000000183</v>
          </cell>
        </row>
      </sheetData>
      <sheetData sheetId="3">
        <row r="4">
          <cell r="E4">
            <v>7134339.7854704</v>
          </cell>
        </row>
        <row r="5">
          <cell r="N5">
            <v>-48984.533801693469</v>
          </cell>
          <cell r="O5">
            <v>558743.74833129346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236019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317931</v>
          </cell>
        </row>
      </sheetData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1287.24</v>
          </cell>
          <cell r="H7">
            <v>1287.24</v>
          </cell>
          <cell r="N7">
            <v>1413.9119999999998</v>
          </cell>
          <cell r="T7">
            <v>1413.9119999999998</v>
          </cell>
        </row>
        <row r="9">
          <cell r="B9">
            <v>72.18899999999995</v>
          </cell>
          <cell r="C9">
            <v>69.170999999999964</v>
          </cell>
          <cell r="D9">
            <v>0</v>
          </cell>
          <cell r="E9">
            <v>-73.92</v>
          </cell>
          <cell r="H9">
            <v>-656.6310000000002</v>
          </cell>
          <cell r="I9">
            <v>69.170999999999964</v>
          </cell>
          <cell r="J9">
            <v>0</v>
          </cell>
          <cell r="K9">
            <v>-73.92</v>
          </cell>
          <cell r="N9">
            <v>87.970800000000011</v>
          </cell>
          <cell r="O9">
            <v>75.349200000000252</v>
          </cell>
          <cell r="P9">
            <v>0</v>
          </cell>
          <cell r="Q9">
            <v>-88.703999999999994</v>
          </cell>
          <cell r="T9">
            <v>-642.13320000000022</v>
          </cell>
          <cell r="U9">
            <v>75.349200000000252</v>
          </cell>
          <cell r="V9">
            <v>0</v>
          </cell>
          <cell r="W9">
            <v>-88.703999999999994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4">
          <cell r="E4">
            <v>2822581.97</v>
          </cell>
        </row>
        <row r="5">
          <cell r="N5">
            <v>-28840.5</v>
          </cell>
          <cell r="O5">
            <v>166137.5299999998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79245.120000000112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30992.169999999925</v>
          </cell>
        </row>
      </sheetData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1068.8400000000001</v>
          </cell>
          <cell r="H7">
            <v>1068.8400000000001</v>
          </cell>
          <cell r="N7">
            <v>1218.0239999999999</v>
          </cell>
          <cell r="T7">
            <v>1218.0239999999999</v>
          </cell>
        </row>
        <row r="9">
          <cell r="B9">
            <v>137.8889999999999</v>
          </cell>
          <cell r="C9">
            <v>137.3309999999999</v>
          </cell>
          <cell r="D9">
            <v>-75.359999999999985</v>
          </cell>
          <cell r="E9">
            <v>-104.76</v>
          </cell>
          <cell r="H9">
            <v>-229.61100000000022</v>
          </cell>
          <cell r="I9">
            <v>137.3309999999999</v>
          </cell>
          <cell r="J9">
            <v>-75.359999999999985</v>
          </cell>
          <cell r="K9">
            <v>-104.76</v>
          </cell>
          <cell r="N9">
            <v>166.18680000000018</v>
          </cell>
          <cell r="O9">
            <v>161.19719999999984</v>
          </cell>
          <cell r="P9">
            <v>-90.431999999999988</v>
          </cell>
          <cell r="Q9">
            <v>-125.712</v>
          </cell>
          <cell r="T9">
            <v>-202.59719999999984</v>
          </cell>
          <cell r="U9">
            <v>161.19719999999984</v>
          </cell>
          <cell r="V9">
            <v>-90.431999999999988</v>
          </cell>
          <cell r="W9">
            <v>-125.712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128.63999999999999</v>
          </cell>
          <cell r="E11">
            <v>0</v>
          </cell>
          <cell r="H11">
            <v>0</v>
          </cell>
          <cell r="I11">
            <v>0</v>
          </cell>
          <cell r="J11">
            <v>128.63999999999999</v>
          </cell>
          <cell r="K11">
            <v>0</v>
          </cell>
          <cell r="N11">
            <v>0</v>
          </cell>
          <cell r="O11">
            <v>0</v>
          </cell>
          <cell r="P11">
            <v>146.25600000000003</v>
          </cell>
          <cell r="Q11">
            <v>0</v>
          </cell>
          <cell r="T11">
            <v>0</v>
          </cell>
          <cell r="U11">
            <v>0</v>
          </cell>
          <cell r="V11">
            <v>146.25600000000003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71.45999999999998</v>
          </cell>
          <cell r="H12">
            <v>0</v>
          </cell>
          <cell r="I12">
            <v>0</v>
          </cell>
          <cell r="J12">
            <v>0</v>
          </cell>
          <cell r="K12">
            <v>71.45999999999998</v>
          </cell>
          <cell r="N12">
            <v>0</v>
          </cell>
          <cell r="O12">
            <v>0</v>
          </cell>
          <cell r="P12">
            <v>0</v>
          </cell>
          <cell r="Q12">
            <v>81.552000000000078</v>
          </cell>
          <cell r="T12">
            <v>0</v>
          </cell>
          <cell r="U12">
            <v>0</v>
          </cell>
          <cell r="V12">
            <v>0</v>
          </cell>
          <cell r="W12">
            <v>81.552000000000078</v>
          </cell>
        </row>
      </sheetData>
      <sheetData sheetId="3">
        <row r="4">
          <cell r="E4">
            <v>4826120.26</v>
          </cell>
        </row>
        <row r="5">
          <cell r="N5">
            <v>-53570.58581908606</v>
          </cell>
          <cell r="O5">
            <v>279543.32581908628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664675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312716</v>
          </cell>
        </row>
      </sheetData>
      <sheetData sheetId="4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823.87200000000007</v>
          </cell>
          <cell r="H7">
            <v>823.87200000000007</v>
          </cell>
          <cell r="N7">
            <v>507.86400000000003</v>
          </cell>
          <cell r="T7">
            <v>507.86400000000003</v>
          </cell>
        </row>
        <row r="9">
          <cell r="B9">
            <v>99.683399999999835</v>
          </cell>
          <cell r="C9">
            <v>88.200600000000009</v>
          </cell>
          <cell r="D9">
            <v>-59.28</v>
          </cell>
          <cell r="E9">
            <v>0</v>
          </cell>
          <cell r="H9">
            <v>-50.208600000000132</v>
          </cell>
          <cell r="I9">
            <v>88.200600000000009</v>
          </cell>
          <cell r="J9">
            <v>-59.28</v>
          </cell>
          <cell r="K9">
            <v>0</v>
          </cell>
          <cell r="N9">
            <v>44.650799999999961</v>
          </cell>
          <cell r="O9">
            <v>48.397200000000034</v>
          </cell>
          <cell r="P9">
            <v>-27.36</v>
          </cell>
          <cell r="Q9">
            <v>0</v>
          </cell>
          <cell r="T9">
            <v>-96.253200000000035</v>
          </cell>
          <cell r="U9">
            <v>48.397200000000034</v>
          </cell>
          <cell r="V9">
            <v>-27.36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121.30799999999994</v>
          </cell>
          <cell r="E11">
            <v>0</v>
          </cell>
          <cell r="H11">
            <v>0</v>
          </cell>
          <cell r="I11">
            <v>0</v>
          </cell>
          <cell r="J11">
            <v>121.30799999999994</v>
          </cell>
          <cell r="K11">
            <v>0</v>
          </cell>
          <cell r="N11">
            <v>0</v>
          </cell>
          <cell r="O11">
            <v>0</v>
          </cell>
          <cell r="P11">
            <v>71.495999999999981</v>
          </cell>
          <cell r="Q11">
            <v>0</v>
          </cell>
          <cell r="T11">
            <v>0</v>
          </cell>
          <cell r="U11">
            <v>0</v>
          </cell>
          <cell r="V11">
            <v>71.495999999999981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67.296000000000049</v>
          </cell>
          <cell r="H12">
            <v>0</v>
          </cell>
          <cell r="I12">
            <v>0</v>
          </cell>
          <cell r="J12">
            <v>0</v>
          </cell>
          <cell r="K12">
            <v>67.296000000000049</v>
          </cell>
          <cell r="N12">
            <v>0</v>
          </cell>
          <cell r="O12">
            <v>0</v>
          </cell>
          <cell r="P12">
            <v>0</v>
          </cell>
          <cell r="Q12">
            <v>40.75200000000001</v>
          </cell>
          <cell r="T12">
            <v>0</v>
          </cell>
          <cell r="U12">
            <v>0</v>
          </cell>
          <cell r="V12">
            <v>0</v>
          </cell>
          <cell r="W12">
            <v>40.75200000000001</v>
          </cell>
        </row>
      </sheetData>
      <sheetData sheetId="3">
        <row r="4">
          <cell r="E4">
            <v>16978462.899999999</v>
          </cell>
        </row>
        <row r="5">
          <cell r="N5">
            <v>-176431.27999999747</v>
          </cell>
          <cell r="O5">
            <v>1191686.379999999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2261078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1456035</v>
          </cell>
        </row>
      </sheetData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768.24</v>
          </cell>
          <cell r="H7">
            <v>768.24</v>
          </cell>
          <cell r="N7">
            <v>563.904</v>
          </cell>
          <cell r="T7">
            <v>563.904</v>
          </cell>
        </row>
        <row r="9">
          <cell r="B9">
            <v>38.657999999999994</v>
          </cell>
          <cell r="C9">
            <v>98.141999999999939</v>
          </cell>
          <cell r="D9">
            <v>-42.72</v>
          </cell>
          <cell r="E9">
            <v>0</v>
          </cell>
          <cell r="H9">
            <v>-131.38199999999998</v>
          </cell>
          <cell r="I9">
            <v>98.141999999999939</v>
          </cell>
          <cell r="J9">
            <v>-42.72</v>
          </cell>
          <cell r="K9">
            <v>0</v>
          </cell>
          <cell r="N9">
            <v>21.226800000000026</v>
          </cell>
          <cell r="O9">
            <v>60.757199999999997</v>
          </cell>
          <cell r="P9">
            <v>-25.632000000000001</v>
          </cell>
          <cell r="Q9">
            <v>0</v>
          </cell>
          <cell r="T9">
            <v>-143.67719999999994</v>
          </cell>
          <cell r="U9">
            <v>60.757199999999997</v>
          </cell>
          <cell r="V9">
            <v>-25.632000000000001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36</v>
          </cell>
          <cell r="E11">
            <v>0</v>
          </cell>
          <cell r="H11">
            <v>0</v>
          </cell>
          <cell r="I11">
            <v>0</v>
          </cell>
          <cell r="J11">
            <v>36</v>
          </cell>
          <cell r="K11">
            <v>0</v>
          </cell>
          <cell r="N11">
            <v>0</v>
          </cell>
          <cell r="O11">
            <v>0</v>
          </cell>
          <cell r="P11">
            <v>30.144000000000005</v>
          </cell>
          <cell r="Q11">
            <v>0</v>
          </cell>
          <cell r="T11">
            <v>0</v>
          </cell>
          <cell r="U11">
            <v>0</v>
          </cell>
          <cell r="V11">
            <v>30.144000000000005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38.280000000000143</v>
          </cell>
          <cell r="H12">
            <v>0</v>
          </cell>
          <cell r="I12">
            <v>0</v>
          </cell>
          <cell r="J12">
            <v>0</v>
          </cell>
          <cell r="K12">
            <v>38.280000000000143</v>
          </cell>
          <cell r="N12">
            <v>0</v>
          </cell>
          <cell r="O12">
            <v>0</v>
          </cell>
          <cell r="P12">
            <v>0</v>
          </cell>
          <cell r="Q12">
            <v>27.768000000000001</v>
          </cell>
          <cell r="T12">
            <v>0</v>
          </cell>
          <cell r="U12">
            <v>0</v>
          </cell>
          <cell r="V12">
            <v>0</v>
          </cell>
          <cell r="W12">
            <v>27.768000000000001</v>
          </cell>
        </row>
      </sheetData>
      <sheetData sheetId="3">
        <row r="4">
          <cell r="E4">
            <v>16195614.960000001</v>
          </cell>
        </row>
        <row r="5">
          <cell r="N5">
            <v>-309614.68000000156</v>
          </cell>
          <cell r="O5">
            <v>358752.72000000067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1645318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854994.39999999851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820.28399999999999</v>
          </cell>
          <cell r="H7">
            <v>820.28399999999999</v>
          </cell>
          <cell r="N7">
            <v>628.29600000000005</v>
          </cell>
          <cell r="T7">
            <v>628.29600000000005</v>
          </cell>
        </row>
        <row r="9">
          <cell r="B9">
            <v>116.29619999999994</v>
          </cell>
          <cell r="C9">
            <v>107.11980000000014</v>
          </cell>
          <cell r="D9">
            <v>-15.228000000000002</v>
          </cell>
          <cell r="E9">
            <v>-51.083999999999996</v>
          </cell>
          <cell r="H9">
            <v>-110.71980000000008</v>
          </cell>
          <cell r="I9">
            <v>107.11980000000014</v>
          </cell>
          <cell r="J9">
            <v>-15.228000000000002</v>
          </cell>
          <cell r="K9">
            <v>-51.083999999999996</v>
          </cell>
          <cell r="N9">
            <v>75.61079999999987</v>
          </cell>
          <cell r="O9">
            <v>77.533200000000036</v>
          </cell>
          <cell r="P9">
            <v>-10.152000000000001</v>
          </cell>
          <cell r="Q9">
            <v>-34.055999999999997</v>
          </cell>
          <cell r="T9">
            <v>-144.13320000000016</v>
          </cell>
          <cell r="U9">
            <v>77.533200000000036</v>
          </cell>
          <cell r="V9">
            <v>-10.152000000000001</v>
          </cell>
          <cell r="W9">
            <v>-34.055999999999997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58.187999999999874</v>
          </cell>
          <cell r="E11">
            <v>0</v>
          </cell>
          <cell r="H11">
            <v>0</v>
          </cell>
          <cell r="I11">
            <v>0</v>
          </cell>
          <cell r="J11">
            <v>58.187999999999874</v>
          </cell>
          <cell r="K11">
            <v>0</v>
          </cell>
          <cell r="N11">
            <v>0</v>
          </cell>
          <cell r="O11">
            <v>0</v>
          </cell>
          <cell r="P11">
            <v>43.75200000000001</v>
          </cell>
          <cell r="Q11">
            <v>0</v>
          </cell>
          <cell r="T11">
            <v>0</v>
          </cell>
          <cell r="U11">
            <v>0</v>
          </cell>
          <cell r="V11">
            <v>43.75200000000001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40.991999999999962</v>
          </cell>
          <cell r="H12">
            <v>0</v>
          </cell>
          <cell r="I12">
            <v>0</v>
          </cell>
          <cell r="J12">
            <v>0</v>
          </cell>
          <cell r="K12">
            <v>40.991999999999962</v>
          </cell>
          <cell r="N12">
            <v>0</v>
          </cell>
          <cell r="O12">
            <v>0</v>
          </cell>
          <cell r="P12">
            <v>0</v>
          </cell>
          <cell r="Q12">
            <v>31.127999999999929</v>
          </cell>
          <cell r="T12">
            <v>0</v>
          </cell>
          <cell r="U12">
            <v>0</v>
          </cell>
          <cell r="V12">
            <v>0</v>
          </cell>
          <cell r="W12">
            <v>31.127999999999929</v>
          </cell>
        </row>
      </sheetData>
      <sheetData sheetId="3">
        <row r="4">
          <cell r="E4">
            <v>169803620.86000001</v>
          </cell>
        </row>
        <row r="5">
          <cell r="N5">
            <v>-3946496.0400000215</v>
          </cell>
          <cell r="O5">
            <v>12931295.180000007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14256684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8536256.400000006</v>
          </cell>
        </row>
      </sheetData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841.27199999999993</v>
          </cell>
          <cell r="H7">
            <v>841.27199999999993</v>
          </cell>
          <cell r="N7">
            <v>561.91200000000003</v>
          </cell>
          <cell r="T7">
            <v>561.91200000000003</v>
          </cell>
        </row>
        <row r="9">
          <cell r="B9">
            <v>57.643800000000056</v>
          </cell>
          <cell r="C9">
            <v>148.62420000000014</v>
          </cell>
          <cell r="D9">
            <v>-64.02000000000001</v>
          </cell>
          <cell r="E9">
            <v>-34.847999999999999</v>
          </cell>
          <cell r="H9">
            <v>-110.11619999999995</v>
          </cell>
          <cell r="I9">
            <v>148.62420000000014</v>
          </cell>
          <cell r="J9">
            <v>-64.02000000000001</v>
          </cell>
          <cell r="K9">
            <v>-34.847999999999999</v>
          </cell>
          <cell r="N9">
            <v>30.514799999999951</v>
          </cell>
          <cell r="O9">
            <v>87.61320000000012</v>
          </cell>
          <cell r="P9">
            <v>-34.92</v>
          </cell>
          <cell r="Q9">
            <v>-19.008000000000003</v>
          </cell>
          <cell r="T9">
            <v>-132.44520000000003</v>
          </cell>
          <cell r="U9">
            <v>87.61320000000012</v>
          </cell>
          <cell r="V9">
            <v>-34.92</v>
          </cell>
          <cell r="W9">
            <v>-19.008000000000003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80.399999999999864</v>
          </cell>
          <cell r="E11">
            <v>0</v>
          </cell>
          <cell r="H11">
            <v>0</v>
          </cell>
          <cell r="I11">
            <v>0</v>
          </cell>
          <cell r="J11">
            <v>80.399999999999864</v>
          </cell>
          <cell r="K11">
            <v>0</v>
          </cell>
          <cell r="N11">
            <v>0</v>
          </cell>
          <cell r="O11">
            <v>0</v>
          </cell>
          <cell r="P11">
            <v>55.799999999999898</v>
          </cell>
          <cell r="Q11">
            <v>0</v>
          </cell>
          <cell r="T11">
            <v>0</v>
          </cell>
          <cell r="U11">
            <v>0</v>
          </cell>
          <cell r="V11">
            <v>55.799999999999898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40.776000000000124</v>
          </cell>
          <cell r="H12">
            <v>0</v>
          </cell>
          <cell r="I12">
            <v>0</v>
          </cell>
          <cell r="J12">
            <v>0</v>
          </cell>
          <cell r="K12">
            <v>40.776000000000124</v>
          </cell>
          <cell r="N12">
            <v>0</v>
          </cell>
          <cell r="O12">
            <v>0</v>
          </cell>
          <cell r="P12">
            <v>0</v>
          </cell>
          <cell r="Q12">
            <v>27.33600000000007</v>
          </cell>
          <cell r="T12">
            <v>0</v>
          </cell>
          <cell r="U12">
            <v>0</v>
          </cell>
          <cell r="V12">
            <v>0</v>
          </cell>
          <cell r="W12">
            <v>27.33600000000007</v>
          </cell>
        </row>
      </sheetData>
      <sheetData sheetId="3">
        <row r="4">
          <cell r="E4">
            <v>156104812.00999999</v>
          </cell>
        </row>
        <row r="5">
          <cell r="N5">
            <v>-1358936.1299999952</v>
          </cell>
          <cell r="O5">
            <v>10415269.957159996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21842156.162840009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8046756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E16" sqref="E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38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="115" zoomScaleNormal="115" workbookViewId="0">
      <selection activeCell="M13" sqref="M1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5.140625" bestFit="1" customWidth="1"/>
  </cols>
  <sheetData>
    <row r="1" spans="1:18" x14ac:dyDescent="0.25">
      <c r="A1" t="s">
        <v>9</v>
      </c>
      <c r="Q1" s="1"/>
    </row>
    <row r="2" spans="1:18" x14ac:dyDescent="0.25">
      <c r="Q2" s="1" t="s">
        <v>10</v>
      </c>
    </row>
    <row r="3" spans="1:18" x14ac:dyDescent="0.25">
      <c r="Q3" s="1" t="s">
        <v>11</v>
      </c>
    </row>
    <row r="4" spans="1:18" x14ac:dyDescent="0.25">
      <c r="Q4" s="21" t="s">
        <v>12</v>
      </c>
    </row>
    <row r="5" spans="1:18" x14ac:dyDescent="0.25">
      <c r="A5">
        <v>1</v>
      </c>
      <c r="B5" s="22" t="s">
        <v>13</v>
      </c>
      <c r="Q5" s="23">
        <f>'Rev Req''t_Base'!C13</f>
        <v>411407229.83715999</v>
      </c>
      <c r="R5" s="55"/>
    </row>
    <row r="6" spans="1:18" x14ac:dyDescent="0.25">
      <c r="B6" s="24" t="s">
        <v>14</v>
      </c>
      <c r="C6" t="s">
        <v>15</v>
      </c>
      <c r="Q6" s="23">
        <f>Q5*0.01</f>
        <v>4114072.2983716</v>
      </c>
    </row>
    <row r="7" spans="1:18" x14ac:dyDescent="0.25">
      <c r="B7" s="24"/>
      <c r="Q7" s="23"/>
    </row>
    <row r="8" spans="1:18" x14ac:dyDescent="0.25">
      <c r="A8">
        <v>2</v>
      </c>
      <c r="B8" s="22" t="s">
        <v>16</v>
      </c>
    </row>
    <row r="9" spans="1:18" x14ac:dyDescent="0.25">
      <c r="B9" s="56" t="s">
        <v>14</v>
      </c>
      <c r="C9" s="58" t="s">
        <v>66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  <c r="R9" s="23"/>
    </row>
    <row r="10" spans="1:18" x14ac:dyDescent="0.25">
      <c r="B10" s="59" t="s">
        <v>17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</row>
    <row r="11" spans="1:18" x14ac:dyDescent="0.25">
      <c r="B11" s="59" t="s">
        <v>18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8"/>
    </row>
    <row r="12" spans="1:18" x14ac:dyDescent="0.25">
      <c r="B12" s="59" t="s">
        <v>19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</row>
    <row r="13" spans="1:18" x14ac:dyDescent="0.25">
      <c r="B13" s="59" t="s">
        <v>20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8"/>
    </row>
    <row r="14" spans="1:18" x14ac:dyDescent="0.25">
      <c r="B14" s="24" t="s">
        <v>21</v>
      </c>
    </row>
    <row r="16" spans="1:18" x14ac:dyDescent="0.25">
      <c r="A16">
        <v>3</v>
      </c>
      <c r="B16" s="25" t="s">
        <v>22</v>
      </c>
    </row>
    <row r="17" spans="1:22" x14ac:dyDescent="0.25">
      <c r="B17" s="26" t="s">
        <v>14</v>
      </c>
      <c r="C17" s="23" t="str">
        <f>C9</f>
        <v>A.23-08-010</v>
      </c>
      <c r="Q17" s="23"/>
    </row>
    <row r="18" spans="1:22" x14ac:dyDescent="0.25">
      <c r="B18" s="26" t="s">
        <v>17</v>
      </c>
    </row>
    <row r="20" spans="1:22" x14ac:dyDescent="0.25">
      <c r="A20">
        <v>4</v>
      </c>
      <c r="B20" t="s">
        <v>23</v>
      </c>
    </row>
    <row r="21" spans="1:22" x14ac:dyDescent="0.25">
      <c r="B21" s="56" t="s">
        <v>14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</row>
    <row r="22" spans="1:22" x14ac:dyDescent="0.25">
      <c r="B22" s="56" t="s">
        <v>17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/>
    </row>
    <row r="23" spans="1:22" x14ac:dyDescent="0.25">
      <c r="B23" s="56" t="s">
        <v>18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</row>
    <row r="24" spans="1:22" x14ac:dyDescent="0.25">
      <c r="B24" s="56" t="s">
        <v>19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8"/>
    </row>
    <row r="25" spans="1:22" x14ac:dyDescent="0.25">
      <c r="B25" s="26" t="s">
        <v>20</v>
      </c>
    </row>
    <row r="27" spans="1:22" ht="15" customHeight="1" x14ac:dyDescent="0.25">
      <c r="A27">
        <v>5</v>
      </c>
      <c r="B27" s="63" t="s">
        <v>24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R27" s="62"/>
    </row>
    <row r="28" spans="1:22" x14ac:dyDescent="0.25">
      <c r="B28" s="26" t="s">
        <v>14</v>
      </c>
      <c r="C28" s="26" t="str">
        <f>"YE "&amp;'Rev Req''t_Base'!B5</f>
        <v>YE 2023</v>
      </c>
      <c r="D28" s="26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23">
        <f>'Rev Req''t_Base'!$B$13</f>
        <v>385248545.99584961</v>
      </c>
      <c r="R28" s="62"/>
    </row>
    <row r="29" spans="1:22" x14ac:dyDescent="0.25">
      <c r="B29" s="26" t="s">
        <v>17</v>
      </c>
      <c r="C29" s="26" t="str">
        <f>"YE "&amp;'Rev Req''t_Base'!C5</f>
        <v>YE 2024</v>
      </c>
      <c r="D29" s="26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23">
        <f>'Rev Req''t_Base'!C13</f>
        <v>411407229.83715999</v>
      </c>
      <c r="R29" s="62"/>
    </row>
    <row r="30" spans="1:22" x14ac:dyDescent="0.25">
      <c r="B30" s="26" t="s">
        <v>18</v>
      </c>
      <c r="C30" s="26" t="str">
        <f>"YE "&amp;'Rev Req''t_Base'!D5</f>
        <v>YE 2025</v>
      </c>
      <c r="D30" s="26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8">
        <f>'Rev Req''t_Base'!D13</f>
        <v>455103125.25</v>
      </c>
      <c r="R30" s="62"/>
      <c r="S30" s="57"/>
      <c r="T30" s="57"/>
      <c r="U30" s="57"/>
      <c r="V30" s="57"/>
    </row>
    <row r="31" spans="1:22" x14ac:dyDescent="0.25">
      <c r="B31" s="26" t="s">
        <v>19</v>
      </c>
      <c r="C31" s="26" t="str">
        <f>"YE "&amp;'Rev Req''t_Base'!E5</f>
        <v>YE 2026</v>
      </c>
      <c r="Q31" s="58">
        <f>'Rev Req''t_Base'!E13</f>
        <v>476585535.31</v>
      </c>
      <c r="R31" s="62"/>
      <c r="S31" s="57"/>
      <c r="T31" s="57"/>
      <c r="U31" s="57"/>
      <c r="V31" s="57"/>
    </row>
    <row r="32" spans="1:22" x14ac:dyDescent="0.25">
      <c r="R32" s="62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7" t="s">
        <v>25</v>
      </c>
      <c r="B2" s="67"/>
      <c r="C2" s="67"/>
      <c r="D2" s="67"/>
      <c r="F2" s="67" t="s">
        <v>26</v>
      </c>
      <c r="G2" s="67"/>
      <c r="H2" s="67"/>
      <c r="I2" s="67"/>
      <c r="K2" s="67" t="s">
        <v>27</v>
      </c>
      <c r="L2" s="67"/>
      <c r="M2" s="67"/>
      <c r="N2" s="67"/>
      <c r="P2" s="67" t="s">
        <v>28</v>
      </c>
      <c r="Q2" s="67"/>
      <c r="R2" s="67"/>
      <c r="S2" s="67"/>
      <c r="U2" s="67" t="s">
        <v>29</v>
      </c>
      <c r="V2" s="67"/>
      <c r="W2" s="67"/>
      <c r="X2" s="67"/>
      <c r="Z2" s="67" t="s">
        <v>30</v>
      </c>
      <c r="AA2" s="67"/>
      <c r="AB2" s="67"/>
      <c r="AC2" s="67"/>
      <c r="AE2" s="67" t="s">
        <v>30</v>
      </c>
      <c r="AF2" s="67"/>
      <c r="AG2" s="67"/>
      <c r="AH2" s="67"/>
      <c r="AJ2" s="67" t="s">
        <v>30</v>
      </c>
      <c r="AK2" s="67"/>
      <c r="AL2" s="67"/>
      <c r="AM2" s="67"/>
      <c r="AO2" s="67" t="s">
        <v>30</v>
      </c>
      <c r="AP2" s="67"/>
      <c r="AQ2" s="67"/>
      <c r="AR2" s="67"/>
      <c r="AT2" s="67" t="s">
        <v>30</v>
      </c>
      <c r="AU2" s="67"/>
      <c r="AV2" s="67"/>
      <c r="AW2" s="67"/>
      <c r="AY2" s="67" t="s">
        <v>30</v>
      </c>
      <c r="AZ2" s="67"/>
      <c r="BA2" s="67"/>
      <c r="BB2" s="67"/>
      <c r="BD2" s="67" t="s">
        <v>30</v>
      </c>
      <c r="BE2" s="67"/>
      <c r="BF2" s="67"/>
      <c r="BG2" s="67"/>
      <c r="BI2" s="67" t="s">
        <v>30</v>
      </c>
      <c r="BJ2" s="67"/>
      <c r="BK2" s="67"/>
      <c r="BL2" s="67"/>
      <c r="BN2" s="67" t="s">
        <v>30</v>
      </c>
      <c r="BO2" s="67"/>
      <c r="BP2" s="67"/>
      <c r="BQ2" s="67"/>
      <c r="BS2" s="67" t="s">
        <v>30</v>
      </c>
      <c r="BT2" s="67"/>
      <c r="BU2" s="67"/>
      <c r="BV2" s="67"/>
      <c r="BX2" s="67" t="s">
        <v>30</v>
      </c>
      <c r="BY2" s="67"/>
      <c r="BZ2" s="67"/>
      <c r="CA2" s="67"/>
      <c r="CC2" s="67" t="s">
        <v>30</v>
      </c>
      <c r="CD2" s="67"/>
      <c r="CE2" s="67"/>
      <c r="CF2" s="67"/>
      <c r="CH2" s="67" t="s">
        <v>30</v>
      </c>
      <c r="CI2" s="67"/>
      <c r="CJ2" s="67"/>
      <c r="CK2" s="67"/>
      <c r="CM2" s="67" t="s">
        <v>30</v>
      </c>
      <c r="CN2" s="67"/>
      <c r="CO2" s="67"/>
      <c r="CP2" s="67"/>
      <c r="CR2" s="67" t="s">
        <v>30</v>
      </c>
      <c r="CS2" s="67"/>
      <c r="CT2" s="67"/>
      <c r="CU2" s="67"/>
      <c r="CW2" s="67" t="s">
        <v>30</v>
      </c>
      <c r="CX2" s="67"/>
      <c r="CY2" s="67"/>
      <c r="CZ2" s="67"/>
      <c r="DB2" s="67" t="s">
        <v>30</v>
      </c>
      <c r="DC2" s="67"/>
      <c r="DD2" s="67"/>
      <c r="DE2" s="67"/>
      <c r="DG2" s="67" t="s">
        <v>30</v>
      </c>
      <c r="DH2" s="67"/>
      <c r="DI2" s="67"/>
      <c r="DJ2" s="67"/>
      <c r="DL2" s="67" t="s">
        <v>30</v>
      </c>
      <c r="DM2" s="67"/>
      <c r="DN2" s="67"/>
      <c r="DO2" s="67"/>
      <c r="DQ2" s="67" t="s">
        <v>30</v>
      </c>
      <c r="DR2" s="67"/>
      <c r="DS2" s="67"/>
      <c r="DT2" s="67"/>
      <c r="DV2" s="67" t="s">
        <v>30</v>
      </c>
      <c r="DW2" s="67"/>
      <c r="DX2" s="67"/>
      <c r="DY2" s="67"/>
      <c r="EA2" s="67" t="s">
        <v>30</v>
      </c>
      <c r="EB2" s="67"/>
      <c r="EC2" s="67"/>
      <c r="ED2" s="67"/>
      <c r="EF2" s="67" t="s">
        <v>30</v>
      </c>
      <c r="EG2" s="67"/>
      <c r="EH2" s="67"/>
      <c r="EI2" s="67"/>
      <c r="EK2" s="67" t="s">
        <v>30</v>
      </c>
      <c r="EL2" s="67"/>
      <c r="EM2" s="67"/>
      <c r="EN2" s="67"/>
      <c r="EP2" s="67" t="s">
        <v>30</v>
      </c>
      <c r="EQ2" s="67"/>
      <c r="ER2" s="67"/>
      <c r="ES2" s="67"/>
      <c r="EU2" s="67" t="s">
        <v>30</v>
      </c>
      <c r="EV2" s="67"/>
      <c r="EW2" s="67"/>
      <c r="EX2" s="67"/>
      <c r="EZ2" s="67" t="s">
        <v>30</v>
      </c>
      <c r="FA2" s="67"/>
      <c r="FB2" s="67"/>
      <c r="FC2" s="67"/>
      <c r="FE2" s="67" t="s">
        <v>30</v>
      </c>
      <c r="FF2" s="67"/>
      <c r="FG2" s="67"/>
      <c r="FH2" s="67"/>
      <c r="FJ2" s="67" t="s">
        <v>30</v>
      </c>
      <c r="FK2" s="67"/>
      <c r="FL2" s="67"/>
      <c r="FM2" s="67"/>
      <c r="FO2" s="67" t="s">
        <v>30</v>
      </c>
      <c r="FP2" s="67"/>
      <c r="FQ2" s="67"/>
      <c r="FR2" s="67"/>
      <c r="FT2" s="67" t="s">
        <v>30</v>
      </c>
      <c r="FU2" s="67"/>
      <c r="FV2" s="67"/>
      <c r="FW2" s="67"/>
      <c r="FY2" s="67" t="s">
        <v>30</v>
      </c>
      <c r="FZ2" s="67"/>
      <c r="GA2" s="67"/>
      <c r="GB2" s="67"/>
      <c r="GD2" s="67" t="s">
        <v>30</v>
      </c>
      <c r="GE2" s="67"/>
      <c r="GF2" s="67"/>
      <c r="GG2" s="67"/>
      <c r="GI2" s="67" t="s">
        <v>30</v>
      </c>
      <c r="GJ2" s="67"/>
      <c r="GK2" s="67"/>
      <c r="GL2" s="67"/>
      <c r="GN2" s="67" t="s">
        <v>30</v>
      </c>
      <c r="GO2" s="67"/>
      <c r="GP2" s="67"/>
      <c r="GQ2" s="67"/>
      <c r="GS2" s="67" t="s">
        <v>30</v>
      </c>
      <c r="GT2" s="67"/>
      <c r="GU2" s="67"/>
      <c r="GV2" s="67"/>
      <c r="GX2" s="67" t="s">
        <v>30</v>
      </c>
      <c r="GY2" s="67"/>
      <c r="GZ2" s="67"/>
      <c r="HA2" s="67"/>
      <c r="HC2" s="67" t="s">
        <v>30</v>
      </c>
      <c r="HD2" s="67"/>
      <c r="HE2" s="67"/>
      <c r="HF2" s="67"/>
      <c r="HH2" s="67" t="s">
        <v>30</v>
      </c>
      <c r="HI2" s="67"/>
      <c r="HJ2" s="67"/>
      <c r="HK2" s="67"/>
      <c r="HM2" s="67" t="s">
        <v>30</v>
      </c>
      <c r="HN2" s="67"/>
      <c r="HO2" s="67"/>
      <c r="HP2" s="67"/>
    </row>
    <row r="3" spans="1:224" s="20" customFormat="1" ht="30" x14ac:dyDescent="0.2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">
        <v>37</v>
      </c>
      <c r="L3" s="17" t="e">
        <v>#REF!</v>
      </c>
      <c r="M3" s="18"/>
      <c r="N3" s="19"/>
      <c r="P3" s="16" t="s">
        <v>37</v>
      </c>
      <c r="Q3" s="17" t="e">
        <v>#REF!</v>
      </c>
      <c r="R3" s="18"/>
      <c r="S3" s="19"/>
      <c r="U3" s="16" t="s">
        <v>36</v>
      </c>
      <c r="V3" s="17">
        <v>1050000</v>
      </c>
      <c r="W3" s="18"/>
      <c r="X3" s="19"/>
      <c r="Z3" s="16" t="s">
        <v>37</v>
      </c>
      <c r="AA3" s="17" t="e">
        <v>#REF!</v>
      </c>
      <c r="AB3" s="18"/>
      <c r="AC3" s="19"/>
      <c r="AE3" s="16" t="s">
        <v>37</v>
      </c>
      <c r="AF3" s="17" t="e">
        <v>#REF!</v>
      </c>
      <c r="AG3" s="18"/>
      <c r="AH3" s="19"/>
      <c r="AJ3" s="16" t="s">
        <v>37</v>
      </c>
      <c r="AK3" s="17" t="e">
        <v>#REF!</v>
      </c>
      <c r="AL3" s="18"/>
      <c r="AM3" s="19"/>
      <c r="AO3" s="16" t="s">
        <v>37</v>
      </c>
      <c r="AP3" s="17" t="e">
        <v>#REF!</v>
      </c>
      <c r="AQ3" s="18"/>
      <c r="AR3" s="19"/>
      <c r="AT3" s="16" t="s">
        <v>37</v>
      </c>
      <c r="AU3" s="17" t="e">
        <v>#REF!</v>
      </c>
      <c r="AV3" s="18"/>
      <c r="AW3" s="19"/>
      <c r="AY3" s="16" t="s">
        <v>37</v>
      </c>
      <c r="AZ3" s="17" t="e">
        <v>#REF!</v>
      </c>
      <c r="BA3" s="18"/>
      <c r="BB3" s="19"/>
      <c r="BD3" s="16" t="s">
        <v>37</v>
      </c>
      <c r="BE3" s="17" t="e">
        <v>#REF!</v>
      </c>
      <c r="BF3" s="18"/>
      <c r="BG3" s="19"/>
      <c r="BI3" s="16" t="s">
        <v>37</v>
      </c>
      <c r="BJ3" s="17" t="e">
        <v>#REF!</v>
      </c>
      <c r="BK3" s="18"/>
      <c r="BL3" s="19"/>
      <c r="BN3" s="16" t="s">
        <v>37</v>
      </c>
      <c r="BO3" s="17" t="e">
        <v>#REF!</v>
      </c>
      <c r="BP3" s="18"/>
      <c r="BQ3" s="19"/>
      <c r="BS3" s="16" t="s">
        <v>37</v>
      </c>
      <c r="BT3" s="17" t="e">
        <v>#REF!</v>
      </c>
      <c r="BU3" s="18"/>
      <c r="BV3" s="19"/>
      <c r="BX3" s="16" t="s">
        <v>37</v>
      </c>
      <c r="BY3" s="17" t="e">
        <v>#REF!</v>
      </c>
      <c r="BZ3" s="18"/>
      <c r="CA3" s="19"/>
      <c r="CC3" s="16" t="s">
        <v>37</v>
      </c>
      <c r="CD3" s="17" t="e">
        <v>#REF!</v>
      </c>
      <c r="CE3" s="18"/>
      <c r="CF3" s="19"/>
      <c r="CH3" s="16" t="s">
        <v>37</v>
      </c>
      <c r="CI3" s="17" t="e">
        <v>#REF!</v>
      </c>
      <c r="CJ3" s="18"/>
      <c r="CK3" s="19"/>
      <c r="CM3" s="16" t="s">
        <v>37</v>
      </c>
      <c r="CN3" s="17" t="e">
        <v>#REF!</v>
      </c>
      <c r="CO3" s="18"/>
      <c r="CP3" s="19"/>
      <c r="CR3" s="16" t="s">
        <v>37</v>
      </c>
      <c r="CS3" s="17" t="e">
        <v>#REF!</v>
      </c>
      <c r="CT3" s="18"/>
      <c r="CU3" s="19"/>
      <c r="CW3" s="16" t="s">
        <v>37</v>
      </c>
      <c r="CX3" s="17" t="e">
        <v>#REF!</v>
      </c>
      <c r="CY3" s="18"/>
      <c r="CZ3" s="19"/>
      <c r="DB3" s="16" t="s">
        <v>37</v>
      </c>
      <c r="DC3" s="17" t="e">
        <v>#REF!</v>
      </c>
      <c r="DD3" s="18"/>
      <c r="DE3" s="19"/>
      <c r="DG3" s="16" t="s">
        <v>37</v>
      </c>
      <c r="DH3" s="17" t="e">
        <v>#REF!</v>
      </c>
      <c r="DI3" s="18"/>
      <c r="DJ3" s="19"/>
      <c r="DL3" s="16" t="s">
        <v>37</v>
      </c>
      <c r="DM3" s="17" t="e">
        <v>#REF!</v>
      </c>
      <c r="DN3" s="18"/>
      <c r="DO3" s="19"/>
      <c r="DQ3" s="16" t="s">
        <v>37</v>
      </c>
      <c r="DR3" s="17" t="e">
        <v>#REF!</v>
      </c>
      <c r="DS3" s="18"/>
      <c r="DT3" s="19"/>
      <c r="DV3" s="16" t="s">
        <v>37</v>
      </c>
      <c r="DW3" s="17" t="e">
        <v>#REF!</v>
      </c>
      <c r="DX3" s="18"/>
      <c r="DY3" s="19"/>
      <c r="EA3" s="16" t="s">
        <v>37</v>
      </c>
      <c r="EB3" s="17" t="e">
        <v>#REF!</v>
      </c>
      <c r="EC3" s="18"/>
      <c r="ED3" s="19"/>
      <c r="EF3" s="16" t="s">
        <v>37</v>
      </c>
      <c r="EG3" s="17" t="e">
        <v>#REF!</v>
      </c>
      <c r="EH3" s="18"/>
      <c r="EI3" s="19"/>
      <c r="EK3" s="16" t="s">
        <v>37</v>
      </c>
      <c r="EL3" s="17" t="e">
        <v>#REF!</v>
      </c>
      <c r="EM3" s="18"/>
      <c r="EN3" s="19"/>
      <c r="EP3" s="16" t="s">
        <v>37</v>
      </c>
      <c r="EQ3" s="17" t="e">
        <v>#REF!</v>
      </c>
      <c r="ER3" s="18"/>
      <c r="ES3" s="19"/>
      <c r="EU3" s="16" t="s">
        <v>37</v>
      </c>
      <c r="EV3" s="17" t="e">
        <v>#REF!</v>
      </c>
      <c r="EW3" s="18"/>
      <c r="EX3" s="19"/>
      <c r="EZ3" s="16" t="s">
        <v>37</v>
      </c>
      <c r="FA3" s="17" t="e">
        <v>#REF!</v>
      </c>
      <c r="FB3" s="18"/>
      <c r="FC3" s="19"/>
      <c r="FE3" s="16" t="s">
        <v>37</v>
      </c>
      <c r="FF3" s="17" t="e">
        <v>#REF!</v>
      </c>
      <c r="FG3" s="18"/>
      <c r="FH3" s="19"/>
      <c r="FJ3" s="16" t="s">
        <v>37</v>
      </c>
      <c r="FK3" s="17" t="e">
        <v>#REF!</v>
      </c>
      <c r="FL3" s="18"/>
      <c r="FM3" s="19"/>
      <c r="FO3" s="16" t="s">
        <v>37</v>
      </c>
      <c r="FP3" s="17" t="e">
        <v>#REF!</v>
      </c>
      <c r="FQ3" s="18"/>
      <c r="FR3" s="19"/>
      <c r="FT3" s="16" t="s">
        <v>37</v>
      </c>
      <c r="FU3" s="17" t="e">
        <v>#REF!</v>
      </c>
      <c r="FV3" s="18"/>
      <c r="FW3" s="19"/>
      <c r="FY3" s="16" t="s">
        <v>37</v>
      </c>
      <c r="FZ3" s="17" t="e">
        <v>#REF!</v>
      </c>
      <c r="GA3" s="18"/>
      <c r="GB3" s="19"/>
      <c r="GD3" s="16" t="s">
        <v>37</v>
      </c>
      <c r="GE3" s="17" t="e">
        <v>#REF!</v>
      </c>
      <c r="GF3" s="18"/>
      <c r="GG3" s="19"/>
      <c r="GI3" s="16" t="s">
        <v>37</v>
      </c>
      <c r="GJ3" s="17" t="e">
        <v>#REF!</v>
      </c>
      <c r="GK3" s="18"/>
      <c r="GL3" s="19"/>
      <c r="GN3" s="16" t="s">
        <v>37</v>
      </c>
      <c r="GO3" s="17" t="e">
        <v>#REF!</v>
      </c>
      <c r="GP3" s="18"/>
      <c r="GQ3" s="19"/>
      <c r="GS3" s="16" t="s">
        <v>37</v>
      </c>
      <c r="GT3" s="17" t="e">
        <v>#REF!</v>
      </c>
      <c r="GU3" s="18"/>
      <c r="GV3" s="19"/>
      <c r="GX3" s="16" t="s">
        <v>37</v>
      </c>
      <c r="GY3" s="17" t="e">
        <v>#REF!</v>
      </c>
      <c r="GZ3" s="18"/>
      <c r="HA3" s="19"/>
      <c r="HC3" s="16" t="s">
        <v>37</v>
      </c>
      <c r="HD3" s="17" t="e">
        <v>#REF!</v>
      </c>
      <c r="HE3" s="18"/>
      <c r="HF3" s="19"/>
      <c r="HH3" s="16" t="s">
        <v>37</v>
      </c>
      <c r="HI3" s="17" t="e">
        <v>#REF!</v>
      </c>
      <c r="HJ3" s="18"/>
      <c r="HK3" s="19"/>
      <c r="HM3" s="16" t="s">
        <v>37</v>
      </c>
      <c r="HN3" s="17" t="e">
        <v>#REF!</v>
      </c>
      <c r="HO3" s="18"/>
      <c r="HP3" s="19"/>
    </row>
    <row r="4" spans="1:224" x14ac:dyDescent="0.25">
      <c r="A4" s="3"/>
      <c r="B4" s="65" t="s">
        <v>31</v>
      </c>
      <c r="C4" s="65"/>
      <c r="D4" s="66"/>
      <c r="F4" s="3"/>
      <c r="G4" s="65" t="s">
        <v>31</v>
      </c>
      <c r="H4" s="65"/>
      <c r="I4" s="66"/>
      <c r="K4" s="3"/>
      <c r="L4" s="65" t="s">
        <v>31</v>
      </c>
      <c r="M4" s="65"/>
      <c r="N4" s="66"/>
      <c r="P4" s="3"/>
      <c r="Q4" s="65" t="s">
        <v>31</v>
      </c>
      <c r="R4" s="65"/>
      <c r="S4" s="66"/>
      <c r="U4" s="3"/>
      <c r="V4" s="65" t="s">
        <v>31</v>
      </c>
      <c r="W4" s="65"/>
      <c r="X4" s="66"/>
      <c r="Z4" s="3"/>
      <c r="AA4" s="65" t="s">
        <v>31</v>
      </c>
      <c r="AB4" s="65"/>
      <c r="AC4" s="66"/>
      <c r="AE4" s="3"/>
      <c r="AF4" s="65" t="s">
        <v>31</v>
      </c>
      <c r="AG4" s="65"/>
      <c r="AH4" s="66"/>
      <c r="AJ4" s="3"/>
      <c r="AK4" s="65" t="s">
        <v>31</v>
      </c>
      <c r="AL4" s="65"/>
      <c r="AM4" s="66"/>
      <c r="AO4" s="3"/>
      <c r="AP4" s="65" t="s">
        <v>31</v>
      </c>
      <c r="AQ4" s="65"/>
      <c r="AR4" s="66"/>
      <c r="AT4" s="3"/>
      <c r="AU4" s="65" t="s">
        <v>31</v>
      </c>
      <c r="AV4" s="65"/>
      <c r="AW4" s="66"/>
      <c r="AY4" s="3"/>
      <c r="AZ4" s="65" t="s">
        <v>31</v>
      </c>
      <c r="BA4" s="65"/>
      <c r="BB4" s="66"/>
      <c r="BD4" s="3"/>
      <c r="BE4" s="65" t="s">
        <v>31</v>
      </c>
      <c r="BF4" s="65"/>
      <c r="BG4" s="66"/>
      <c r="BI4" s="3"/>
      <c r="BJ4" s="65" t="s">
        <v>31</v>
      </c>
      <c r="BK4" s="65"/>
      <c r="BL4" s="66"/>
      <c r="BN4" s="3"/>
      <c r="BO4" s="65" t="s">
        <v>31</v>
      </c>
      <c r="BP4" s="65"/>
      <c r="BQ4" s="66"/>
      <c r="BS4" s="3"/>
      <c r="BT4" s="65" t="s">
        <v>31</v>
      </c>
      <c r="BU4" s="65"/>
      <c r="BV4" s="66"/>
      <c r="BX4" s="3"/>
      <c r="BY4" s="65" t="s">
        <v>31</v>
      </c>
      <c r="BZ4" s="65"/>
      <c r="CA4" s="66"/>
      <c r="CC4" s="3"/>
      <c r="CD4" s="65" t="s">
        <v>31</v>
      </c>
      <c r="CE4" s="65"/>
      <c r="CF4" s="66"/>
      <c r="CH4" s="3"/>
      <c r="CI4" s="65" t="s">
        <v>31</v>
      </c>
      <c r="CJ4" s="65"/>
      <c r="CK4" s="66"/>
      <c r="CM4" s="3"/>
      <c r="CN4" s="65" t="s">
        <v>31</v>
      </c>
      <c r="CO4" s="65"/>
      <c r="CP4" s="66"/>
      <c r="CR4" s="3"/>
      <c r="CS4" s="65" t="s">
        <v>31</v>
      </c>
      <c r="CT4" s="65"/>
      <c r="CU4" s="66"/>
      <c r="CW4" s="3"/>
      <c r="CX4" s="65" t="s">
        <v>31</v>
      </c>
      <c r="CY4" s="65"/>
      <c r="CZ4" s="66"/>
      <c r="DB4" s="3"/>
      <c r="DC4" s="65" t="s">
        <v>31</v>
      </c>
      <c r="DD4" s="65"/>
      <c r="DE4" s="66"/>
      <c r="DG4" s="3"/>
      <c r="DH4" s="65" t="s">
        <v>31</v>
      </c>
      <c r="DI4" s="65"/>
      <c r="DJ4" s="66"/>
      <c r="DL4" s="3"/>
      <c r="DM4" s="65" t="s">
        <v>31</v>
      </c>
      <c r="DN4" s="65"/>
      <c r="DO4" s="66"/>
      <c r="DQ4" s="3"/>
      <c r="DR4" s="65" t="s">
        <v>31</v>
      </c>
      <c r="DS4" s="65"/>
      <c r="DT4" s="66"/>
      <c r="DV4" s="3"/>
      <c r="DW4" s="65" t="s">
        <v>31</v>
      </c>
      <c r="DX4" s="65"/>
      <c r="DY4" s="66"/>
      <c r="EA4" s="3"/>
      <c r="EB4" s="65" t="s">
        <v>31</v>
      </c>
      <c r="EC4" s="65"/>
      <c r="ED4" s="66"/>
      <c r="EF4" s="3"/>
      <c r="EG4" s="65" t="s">
        <v>31</v>
      </c>
      <c r="EH4" s="65"/>
      <c r="EI4" s="66"/>
      <c r="EK4" s="3"/>
      <c r="EL4" s="65" t="s">
        <v>31</v>
      </c>
      <c r="EM4" s="65"/>
      <c r="EN4" s="66"/>
      <c r="EP4" s="3"/>
      <c r="EQ4" s="65" t="s">
        <v>31</v>
      </c>
      <c r="ER4" s="65"/>
      <c r="ES4" s="66"/>
      <c r="EU4" s="3"/>
      <c r="EV4" s="65" t="s">
        <v>31</v>
      </c>
      <c r="EW4" s="65"/>
      <c r="EX4" s="66"/>
      <c r="EZ4" s="3"/>
      <c r="FA4" s="65" t="s">
        <v>31</v>
      </c>
      <c r="FB4" s="65"/>
      <c r="FC4" s="66"/>
      <c r="FE4" s="3"/>
      <c r="FF4" s="65" t="s">
        <v>31</v>
      </c>
      <c r="FG4" s="65"/>
      <c r="FH4" s="66"/>
      <c r="FJ4" s="3"/>
      <c r="FK4" s="65" t="s">
        <v>31</v>
      </c>
      <c r="FL4" s="65"/>
      <c r="FM4" s="66"/>
      <c r="FO4" s="3"/>
      <c r="FP4" s="65" t="s">
        <v>31</v>
      </c>
      <c r="FQ4" s="65"/>
      <c r="FR4" s="66"/>
      <c r="FT4" s="3"/>
      <c r="FU4" s="65" t="s">
        <v>31</v>
      </c>
      <c r="FV4" s="65"/>
      <c r="FW4" s="66"/>
      <c r="FY4" s="3"/>
      <c r="FZ4" s="65" t="s">
        <v>31</v>
      </c>
      <c r="GA4" s="65"/>
      <c r="GB4" s="66"/>
      <c r="GD4" s="3"/>
      <c r="GE4" s="65" t="s">
        <v>31</v>
      </c>
      <c r="GF4" s="65"/>
      <c r="GG4" s="66"/>
      <c r="GI4" s="3"/>
      <c r="GJ4" s="65" t="s">
        <v>31</v>
      </c>
      <c r="GK4" s="65"/>
      <c r="GL4" s="66"/>
      <c r="GN4" s="3"/>
      <c r="GO4" s="65" t="s">
        <v>31</v>
      </c>
      <c r="GP4" s="65"/>
      <c r="GQ4" s="66"/>
      <c r="GS4" s="3"/>
      <c r="GT4" s="65" t="s">
        <v>31</v>
      </c>
      <c r="GU4" s="65"/>
      <c r="GV4" s="66"/>
      <c r="GX4" s="3"/>
      <c r="GY4" s="65" t="s">
        <v>31</v>
      </c>
      <c r="GZ4" s="65"/>
      <c r="HA4" s="66"/>
      <c r="HC4" s="3"/>
      <c r="HD4" s="65" t="s">
        <v>31</v>
      </c>
      <c r="HE4" s="65"/>
      <c r="HF4" s="66"/>
      <c r="HH4" s="3"/>
      <c r="HI4" s="65" t="s">
        <v>31</v>
      </c>
      <c r="HJ4" s="65"/>
      <c r="HK4" s="66"/>
      <c r="HM4" s="3"/>
      <c r="HN4" s="65" t="s">
        <v>31</v>
      </c>
      <c r="HO4" s="65"/>
      <c r="HP4" s="66"/>
    </row>
    <row r="5" spans="1:224" x14ac:dyDescent="0.25">
      <c r="A5" s="4"/>
      <c r="B5" s="27">
        <v>2024</v>
      </c>
      <c r="C5" s="27">
        <v>2025</v>
      </c>
      <c r="D5" s="28">
        <v>2026</v>
      </c>
      <c r="F5" s="4"/>
      <c r="G5" s="27">
        <v>2024</v>
      </c>
      <c r="H5" s="27">
        <v>2025</v>
      </c>
      <c r="I5" s="28">
        <v>2026</v>
      </c>
      <c r="K5" s="4"/>
      <c r="L5" s="27">
        <v>2024</v>
      </c>
      <c r="M5" s="27">
        <v>2025</v>
      </c>
      <c r="N5" s="28">
        <v>2026</v>
      </c>
      <c r="P5" s="4"/>
      <c r="Q5" s="27">
        <v>2024</v>
      </c>
      <c r="R5" s="27">
        <v>2025</v>
      </c>
      <c r="S5" s="28">
        <v>2026</v>
      </c>
      <c r="U5" s="4"/>
      <c r="V5" s="27">
        <v>2023</v>
      </c>
      <c r="W5" s="27">
        <v>2024</v>
      </c>
      <c r="X5" s="28">
        <v>2025</v>
      </c>
      <c r="Z5" s="4"/>
      <c r="AA5" s="27">
        <v>2024</v>
      </c>
      <c r="AB5" s="27">
        <v>2025</v>
      </c>
      <c r="AC5" s="28">
        <v>2026</v>
      </c>
      <c r="AE5" s="4"/>
      <c r="AF5" s="27">
        <v>2024</v>
      </c>
      <c r="AG5" s="27">
        <v>2025</v>
      </c>
      <c r="AH5" s="28">
        <v>2026</v>
      </c>
      <c r="AJ5" s="4"/>
      <c r="AK5" s="27">
        <v>2024</v>
      </c>
      <c r="AL5" s="27">
        <v>2025</v>
      </c>
      <c r="AM5" s="28">
        <v>2026</v>
      </c>
      <c r="AO5" s="4"/>
      <c r="AP5" s="27">
        <v>2024</v>
      </c>
      <c r="AQ5" s="27">
        <v>2025</v>
      </c>
      <c r="AR5" s="28">
        <v>2026</v>
      </c>
      <c r="AT5" s="4"/>
      <c r="AU5" s="27">
        <v>2024</v>
      </c>
      <c r="AV5" s="27">
        <v>2025</v>
      </c>
      <c r="AW5" s="28">
        <v>2026</v>
      </c>
      <c r="AY5" s="4"/>
      <c r="AZ5" s="27">
        <v>2024</v>
      </c>
      <c r="BA5" s="27">
        <v>2025</v>
      </c>
      <c r="BB5" s="28">
        <v>2026</v>
      </c>
      <c r="BD5" s="4"/>
      <c r="BE5" s="27">
        <v>2024</v>
      </c>
      <c r="BF5" s="27">
        <v>2025</v>
      </c>
      <c r="BG5" s="28">
        <v>2026</v>
      </c>
      <c r="BI5" s="4"/>
      <c r="BJ5" s="27">
        <v>2024</v>
      </c>
      <c r="BK5" s="27">
        <v>2025</v>
      </c>
      <c r="BL5" s="28">
        <v>2026</v>
      </c>
      <c r="BN5" s="4"/>
      <c r="BO5" s="27">
        <v>2024</v>
      </c>
      <c r="BP5" s="27">
        <v>2025</v>
      </c>
      <c r="BQ5" s="28">
        <v>2026</v>
      </c>
      <c r="BS5" s="4"/>
      <c r="BT5" s="27">
        <v>2024</v>
      </c>
      <c r="BU5" s="27">
        <v>2025</v>
      </c>
      <c r="BV5" s="28">
        <v>2026</v>
      </c>
      <c r="BX5" s="4"/>
      <c r="BY5" s="27">
        <v>2024</v>
      </c>
      <c r="BZ5" s="27">
        <v>2025</v>
      </c>
      <c r="CA5" s="28">
        <v>2026</v>
      </c>
      <c r="CC5" s="4"/>
      <c r="CD5" s="27">
        <v>2024</v>
      </c>
      <c r="CE5" s="27">
        <v>2025</v>
      </c>
      <c r="CF5" s="28">
        <v>2026</v>
      </c>
      <c r="CH5" s="4"/>
      <c r="CI5" s="27">
        <v>2024</v>
      </c>
      <c r="CJ5" s="27">
        <v>2025</v>
      </c>
      <c r="CK5" s="28">
        <v>2026</v>
      </c>
      <c r="CM5" s="4"/>
      <c r="CN5" s="27">
        <v>2024</v>
      </c>
      <c r="CO5" s="27">
        <v>2025</v>
      </c>
      <c r="CP5" s="28">
        <v>2026</v>
      </c>
      <c r="CR5" s="4"/>
      <c r="CS5" s="27">
        <v>2024</v>
      </c>
      <c r="CT5" s="27">
        <v>2025</v>
      </c>
      <c r="CU5" s="28">
        <v>2026</v>
      </c>
      <c r="CW5" s="4"/>
      <c r="CX5" s="27">
        <v>2024</v>
      </c>
      <c r="CY5" s="27">
        <v>2025</v>
      </c>
      <c r="CZ5" s="28">
        <v>2026</v>
      </c>
      <c r="DB5" s="4"/>
      <c r="DC5" s="27">
        <v>2024</v>
      </c>
      <c r="DD5" s="27">
        <v>2025</v>
      </c>
      <c r="DE5" s="28">
        <v>2026</v>
      </c>
      <c r="DG5" s="4"/>
      <c r="DH5" s="27">
        <v>2024</v>
      </c>
      <c r="DI5" s="27">
        <v>2025</v>
      </c>
      <c r="DJ5" s="28">
        <v>2026</v>
      </c>
      <c r="DL5" s="4"/>
      <c r="DM5" s="27">
        <v>2024</v>
      </c>
      <c r="DN5" s="27">
        <v>2025</v>
      </c>
      <c r="DO5" s="28">
        <v>2026</v>
      </c>
      <c r="DQ5" s="4"/>
      <c r="DR5" s="27">
        <v>2024</v>
      </c>
      <c r="DS5" s="27">
        <v>2025</v>
      </c>
      <c r="DT5" s="28">
        <v>2026</v>
      </c>
      <c r="DV5" s="4"/>
      <c r="DW5" s="27">
        <v>2024</v>
      </c>
      <c r="DX5" s="27">
        <v>2025</v>
      </c>
      <c r="DY5" s="28">
        <v>2026</v>
      </c>
      <c r="EA5" s="4"/>
      <c r="EB5" s="27">
        <v>2024</v>
      </c>
      <c r="EC5" s="27">
        <v>2025</v>
      </c>
      <c r="ED5" s="28">
        <v>2026</v>
      </c>
      <c r="EF5" s="4"/>
      <c r="EG5" s="27">
        <v>2024</v>
      </c>
      <c r="EH5" s="27">
        <v>2025</v>
      </c>
      <c r="EI5" s="28">
        <v>2026</v>
      </c>
      <c r="EK5" s="4"/>
      <c r="EL5" s="27">
        <v>2024</v>
      </c>
      <c r="EM5" s="27">
        <v>2025</v>
      </c>
      <c r="EN5" s="28">
        <v>2026</v>
      </c>
      <c r="EP5" s="4"/>
      <c r="EQ5" s="27">
        <v>2024</v>
      </c>
      <c r="ER5" s="27">
        <v>2025</v>
      </c>
      <c r="ES5" s="28">
        <v>2026</v>
      </c>
      <c r="EU5" s="4"/>
      <c r="EV5" s="27">
        <v>2024</v>
      </c>
      <c r="EW5" s="27">
        <v>2025</v>
      </c>
      <c r="EX5" s="28">
        <v>2026</v>
      </c>
      <c r="EZ5" s="4"/>
      <c r="FA5" s="27">
        <v>2024</v>
      </c>
      <c r="FB5" s="27">
        <v>2025</v>
      </c>
      <c r="FC5" s="28">
        <v>2026</v>
      </c>
      <c r="FE5" s="4"/>
      <c r="FF5" s="27">
        <v>2024</v>
      </c>
      <c r="FG5" s="27">
        <v>2025</v>
      </c>
      <c r="FH5" s="28">
        <v>2026</v>
      </c>
      <c r="FJ5" s="4"/>
      <c r="FK5" s="27">
        <v>2024</v>
      </c>
      <c r="FL5" s="27">
        <v>2025</v>
      </c>
      <c r="FM5" s="28">
        <v>2026</v>
      </c>
      <c r="FO5" s="4"/>
      <c r="FP5" s="27">
        <v>2024</v>
      </c>
      <c r="FQ5" s="27">
        <v>2025</v>
      </c>
      <c r="FR5" s="28">
        <v>2026</v>
      </c>
      <c r="FT5" s="4"/>
      <c r="FU5" s="27">
        <v>2024</v>
      </c>
      <c r="FV5" s="27">
        <v>2025</v>
      </c>
      <c r="FW5" s="28">
        <v>2026</v>
      </c>
      <c r="FY5" s="4"/>
      <c r="FZ5" s="27">
        <v>2024</v>
      </c>
      <c r="GA5" s="27">
        <v>2025</v>
      </c>
      <c r="GB5" s="28">
        <v>2026</v>
      </c>
      <c r="GD5" s="4"/>
      <c r="GE5" s="27">
        <v>2024</v>
      </c>
      <c r="GF5" s="27">
        <v>2025</v>
      </c>
      <c r="GG5" s="28">
        <v>2026</v>
      </c>
      <c r="GI5" s="4"/>
      <c r="GJ5" s="27">
        <v>2024</v>
      </c>
      <c r="GK5" s="27">
        <v>2025</v>
      </c>
      <c r="GL5" s="28">
        <v>2026</v>
      </c>
      <c r="GN5" s="4"/>
      <c r="GO5" s="27">
        <v>2024</v>
      </c>
      <c r="GP5" s="27">
        <v>2025</v>
      </c>
      <c r="GQ5" s="28">
        <v>2026</v>
      </c>
      <c r="GS5" s="4"/>
      <c r="GT5" s="27">
        <v>2024</v>
      </c>
      <c r="GU5" s="27">
        <v>2025</v>
      </c>
      <c r="GV5" s="28">
        <v>2026</v>
      </c>
      <c r="GX5" s="4"/>
      <c r="GY5" s="27">
        <v>2024</v>
      </c>
      <c r="GZ5" s="27">
        <v>2025</v>
      </c>
      <c r="HA5" s="28">
        <v>2026</v>
      </c>
      <c r="HC5" s="4"/>
      <c r="HD5" s="27">
        <v>2024</v>
      </c>
      <c r="HE5" s="27">
        <v>2025</v>
      </c>
      <c r="HF5" s="28">
        <v>2026</v>
      </c>
      <c r="HH5" s="4"/>
      <c r="HI5" s="27">
        <v>2024</v>
      </c>
      <c r="HJ5" s="27">
        <v>2025</v>
      </c>
      <c r="HK5" s="28">
        <v>2026</v>
      </c>
      <c r="HM5" s="4"/>
      <c r="HN5" s="27">
        <v>2024</v>
      </c>
      <c r="HO5" s="27">
        <v>2025</v>
      </c>
      <c r="HP5" s="28">
        <v>2026</v>
      </c>
    </row>
    <row r="6" spans="1:224" ht="14.45" customHeight="1" x14ac:dyDescent="0.25">
      <c r="A6" s="5" t="s">
        <v>64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65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35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D14"/>
  <sheetViews>
    <sheetView zoomScale="85" zoomScaleNormal="85" workbookViewId="0">
      <pane ySplit="2" topLeftCell="A3" activePane="bottomLeft" state="frozen"/>
      <selection pane="bottomLeft" activeCell="J18" sqref="J18"/>
    </sheetView>
  </sheetViews>
  <sheetFormatPr defaultRowHeight="15" x14ac:dyDescent="0.25"/>
  <cols>
    <col min="1" max="1" width="27.7109375" customWidth="1"/>
    <col min="2" max="5" width="12.5703125" customWidth="1"/>
    <col min="6" max="6" width="0.85546875" customWidth="1"/>
    <col min="7" max="7" width="17.5703125" customWidth="1"/>
    <col min="8" max="8" width="16.5703125" customWidth="1"/>
    <col min="9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4" ht="16.5" thickBot="1" x14ac:dyDescent="0.3">
      <c r="A2" s="67" t="s">
        <v>25</v>
      </c>
      <c r="B2" s="67"/>
      <c r="C2" s="67"/>
      <c r="D2" s="67"/>
      <c r="E2" s="67"/>
      <c r="G2" s="67" t="s">
        <v>54</v>
      </c>
      <c r="H2" s="67"/>
      <c r="I2" s="67"/>
      <c r="J2" s="67"/>
      <c r="K2" s="67"/>
      <c r="M2" s="67" t="s">
        <v>55</v>
      </c>
      <c r="N2" s="67"/>
      <c r="O2" s="67"/>
      <c r="P2" s="67"/>
      <c r="Q2" s="67"/>
      <c r="S2" s="67" t="s">
        <v>56</v>
      </c>
      <c r="T2" s="67"/>
      <c r="U2" s="67"/>
      <c r="V2" s="67"/>
      <c r="W2" s="67"/>
      <c r="Y2" s="67" t="s">
        <v>57</v>
      </c>
      <c r="Z2" s="67"/>
      <c r="AA2" s="67"/>
      <c r="AB2" s="67"/>
      <c r="AC2" s="67"/>
      <c r="AE2" s="67" t="s">
        <v>58</v>
      </c>
      <c r="AF2" s="67"/>
      <c r="AG2" s="67"/>
      <c r="AH2" s="67"/>
      <c r="AI2" s="67"/>
      <c r="AK2" s="67" t="s">
        <v>59</v>
      </c>
      <c r="AL2" s="67"/>
      <c r="AM2" s="67"/>
      <c r="AN2" s="67"/>
      <c r="AO2" s="67"/>
      <c r="AQ2" s="67" t="s">
        <v>60</v>
      </c>
      <c r="AR2" s="67"/>
      <c r="AS2" s="67"/>
      <c r="AT2" s="67"/>
      <c r="AU2" s="67"/>
      <c r="AW2" s="67" t="s">
        <v>61</v>
      </c>
      <c r="AX2" s="67"/>
      <c r="AY2" s="67"/>
      <c r="AZ2" s="67"/>
      <c r="BA2" s="67"/>
    </row>
    <row r="3" spans="1:264" s="20" customFormat="1" x14ac:dyDescent="0.25">
      <c r="A3" s="16" t="str">
        <f>CONCATENATE("Current Auth"," ",H5)</f>
        <v>Current Auth 2023</v>
      </c>
      <c r="B3" s="17">
        <f>H3+N3+T3+Z3+AF3+AL3+AR3+AX3</f>
        <v>391321843.62747037</v>
      </c>
      <c r="C3" s="18"/>
      <c r="D3" s="18"/>
      <c r="E3" s="19"/>
      <c r="G3" s="16" t="str">
        <f>$A$3</f>
        <v>Current Auth 2023</v>
      </c>
      <c r="H3" s="17">
        <f>'[16]Rev Req''t_yrs 1-3'!$E$4</f>
        <v>17456290.881999999</v>
      </c>
      <c r="I3" s="18"/>
      <c r="J3" s="18"/>
      <c r="K3" s="19"/>
      <c r="M3" s="16" t="str">
        <f>$A$3</f>
        <v>Current Auth 2023</v>
      </c>
      <c r="N3" s="17">
        <f>'[17]Rev Req''t_yrs 1-3'!$E$4</f>
        <v>7134339.7854704</v>
      </c>
      <c r="O3" s="18"/>
      <c r="P3" s="18"/>
      <c r="Q3" s="19"/>
      <c r="S3" s="16" t="str">
        <f>$A$3</f>
        <v>Current Auth 2023</v>
      </c>
      <c r="T3" s="17">
        <f>'[18]Rev Req''t_yrs 1-3'!$E$4</f>
        <v>2822581.97</v>
      </c>
      <c r="U3" s="18"/>
      <c r="V3" s="18"/>
      <c r="W3" s="19"/>
      <c r="Y3" s="16" t="str">
        <f>$A$3</f>
        <v>Current Auth 2023</v>
      </c>
      <c r="Z3" s="17">
        <f>'[19]Rev Req''t_yrs 1-3'!$E$4</f>
        <v>4826120.26</v>
      </c>
      <c r="AA3" s="18"/>
      <c r="AB3" s="18"/>
      <c r="AC3" s="19"/>
      <c r="AE3" s="16" t="str">
        <f>$A$3</f>
        <v>Current Auth 2023</v>
      </c>
      <c r="AF3" s="17">
        <f>'[20]Rev Req''t_yrs 1-3'!$E$4</f>
        <v>16978462.899999999</v>
      </c>
      <c r="AG3" s="18"/>
      <c r="AH3" s="18"/>
      <c r="AI3" s="19"/>
      <c r="AK3" s="16" t="str">
        <f>$A$3</f>
        <v>Current Auth 2023</v>
      </c>
      <c r="AL3" s="17">
        <f>'[21]Rev Req''t_yrs 1-3'!$E$4</f>
        <v>16195614.960000001</v>
      </c>
      <c r="AM3" s="18"/>
      <c r="AN3" s="18"/>
      <c r="AO3" s="19"/>
      <c r="AQ3" s="16" t="str">
        <f>$A$3</f>
        <v>Current Auth 2023</v>
      </c>
      <c r="AR3" s="17">
        <f>'[22]Rev Req''t_yrs 1-3'!$E$4</f>
        <v>169803620.86000001</v>
      </c>
      <c r="AS3" s="18"/>
      <c r="AT3" s="18"/>
      <c r="AU3" s="19"/>
      <c r="AW3" s="16" t="str">
        <f>$A$3</f>
        <v>Current Auth 2023</v>
      </c>
      <c r="AX3" s="17">
        <f>'[23]Rev Req''t_yrs 1-3'!$E$4</f>
        <v>156104812.00999999</v>
      </c>
      <c r="AY3" s="18"/>
      <c r="AZ3" s="18"/>
      <c r="BA3" s="19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</row>
    <row r="4" spans="1:264" x14ac:dyDescent="0.25">
      <c r="A4" s="3"/>
      <c r="B4" s="65" t="s">
        <v>31</v>
      </c>
      <c r="C4" s="65"/>
      <c r="D4" s="65"/>
      <c r="E4" s="66"/>
      <c r="G4" s="3"/>
      <c r="H4" s="65" t="s">
        <v>31</v>
      </c>
      <c r="I4" s="65"/>
      <c r="J4" s="65"/>
      <c r="K4" s="66"/>
      <c r="M4" s="3"/>
      <c r="N4" s="65" t="s">
        <v>31</v>
      </c>
      <c r="O4" s="65"/>
      <c r="P4" s="65"/>
      <c r="Q4" s="66"/>
      <c r="S4" s="3"/>
      <c r="T4" s="65" t="s">
        <v>31</v>
      </c>
      <c r="U4" s="65"/>
      <c r="V4" s="65"/>
      <c r="W4" s="66"/>
      <c r="Y4" s="3"/>
      <c r="Z4" s="65" t="s">
        <v>31</v>
      </c>
      <c r="AA4" s="65"/>
      <c r="AB4" s="65"/>
      <c r="AC4" s="66"/>
      <c r="AE4" s="3"/>
      <c r="AF4" s="65" t="s">
        <v>31</v>
      </c>
      <c r="AG4" s="65"/>
      <c r="AH4" s="65"/>
      <c r="AI4" s="66"/>
      <c r="AK4" s="3"/>
      <c r="AL4" s="65" t="s">
        <v>31</v>
      </c>
      <c r="AM4" s="65"/>
      <c r="AN4" s="65"/>
      <c r="AO4" s="66"/>
      <c r="AQ4" s="3"/>
      <c r="AR4" s="65" t="s">
        <v>31</v>
      </c>
      <c r="AS4" s="65"/>
      <c r="AT4" s="65"/>
      <c r="AU4" s="66"/>
      <c r="AW4" s="3"/>
      <c r="AX4" s="65" t="s">
        <v>31</v>
      </c>
      <c r="AY4" s="65"/>
      <c r="AZ4" s="65"/>
      <c r="BA4" s="66"/>
    </row>
    <row r="5" spans="1:264" x14ac:dyDescent="0.25">
      <c r="A5" s="4"/>
      <c r="B5" s="27">
        <v>2023</v>
      </c>
      <c r="C5" s="27">
        <f>B5+1</f>
        <v>2024</v>
      </c>
      <c r="D5" s="27">
        <f t="shared" ref="D5:E5" si="0">C5+1</f>
        <v>2025</v>
      </c>
      <c r="E5" s="28">
        <f t="shared" si="0"/>
        <v>2026</v>
      </c>
      <c r="G5" s="4"/>
      <c r="H5" s="27">
        <f>$B$5</f>
        <v>2023</v>
      </c>
      <c r="I5" s="27">
        <f>$C$5</f>
        <v>2024</v>
      </c>
      <c r="J5" s="27">
        <f>$D$5</f>
        <v>2025</v>
      </c>
      <c r="K5" s="28">
        <f>$E$5</f>
        <v>2026</v>
      </c>
      <c r="M5" s="4"/>
      <c r="N5" s="47">
        <f>$B$5</f>
        <v>2023</v>
      </c>
      <c r="O5" s="47">
        <f>$C$5</f>
        <v>2024</v>
      </c>
      <c r="P5" s="47">
        <f>$D$5</f>
        <v>2025</v>
      </c>
      <c r="Q5" s="48">
        <f>$E$5</f>
        <v>2026</v>
      </c>
      <c r="S5" s="4"/>
      <c r="T5" s="50">
        <f>$B$5</f>
        <v>2023</v>
      </c>
      <c r="U5" s="50">
        <f>$C$5</f>
        <v>2024</v>
      </c>
      <c r="V5" s="50">
        <f>$D$5</f>
        <v>2025</v>
      </c>
      <c r="W5" s="51">
        <f>$E$5</f>
        <v>2026</v>
      </c>
      <c r="Y5" s="4"/>
      <c r="Z5" s="50">
        <f>$B$5</f>
        <v>2023</v>
      </c>
      <c r="AA5" s="50">
        <f>$C$5</f>
        <v>2024</v>
      </c>
      <c r="AB5" s="50">
        <f>$D$5</f>
        <v>2025</v>
      </c>
      <c r="AC5" s="51">
        <f>$E$5</f>
        <v>2026</v>
      </c>
      <c r="AE5" s="4"/>
      <c r="AF5" s="50">
        <f>$B$5</f>
        <v>2023</v>
      </c>
      <c r="AG5" s="50">
        <f>$C$5</f>
        <v>2024</v>
      </c>
      <c r="AH5" s="50">
        <f>$D$5</f>
        <v>2025</v>
      </c>
      <c r="AI5" s="51">
        <f>$E$5</f>
        <v>2026</v>
      </c>
      <c r="AK5" s="4"/>
      <c r="AL5" s="50">
        <f>$B$5</f>
        <v>2023</v>
      </c>
      <c r="AM5" s="50">
        <f>$C$5</f>
        <v>2024</v>
      </c>
      <c r="AN5" s="50">
        <f>$D$5</f>
        <v>2025</v>
      </c>
      <c r="AO5" s="51">
        <f>$E$5</f>
        <v>2026</v>
      </c>
      <c r="AQ5" s="4"/>
      <c r="AR5" s="50">
        <f>$B$5</f>
        <v>2023</v>
      </c>
      <c r="AS5" s="50">
        <f>$C$5</f>
        <v>2024</v>
      </c>
      <c r="AT5" s="50">
        <f>$D$5</f>
        <v>2025</v>
      </c>
      <c r="AU5" s="51">
        <f>$E$5</f>
        <v>2026</v>
      </c>
      <c r="AW5" s="4"/>
      <c r="AX5" s="50">
        <f>$B$5</f>
        <v>2023</v>
      </c>
      <c r="AY5" s="50">
        <f>$C$5</f>
        <v>2024</v>
      </c>
      <c r="AZ5" s="50">
        <f>$D$5</f>
        <v>2025</v>
      </c>
      <c r="BA5" s="51">
        <f>$E$5</f>
        <v>2026</v>
      </c>
    </row>
    <row r="6" spans="1:264" x14ac:dyDescent="0.25">
      <c r="A6" s="5" t="s">
        <v>51</v>
      </c>
      <c r="B6" s="9">
        <f t="shared" ref="B6:B8" si="1">H6+N6+T6+Z6+AF6+AL6+AR6+AX6</f>
        <v>-6073297.6316207945</v>
      </c>
      <c r="C6" s="9">
        <f t="shared" ref="C6:C8" si="2">I6+O6+U6+AA6+AG6+AM6+AS6+AY6</f>
        <v>26158683.841310382</v>
      </c>
      <c r="D6" s="9">
        <f t="shared" ref="D6:D8" si="3">J6+P6+V6+AB6+AH6+AN6+AT6+AZ6</f>
        <v>0</v>
      </c>
      <c r="E6" s="10">
        <f t="shared" ref="E6:E8" si="4">K6+Q6+W6+AC6+AI6+AO6+AU6+BA6</f>
        <v>0</v>
      </c>
      <c r="G6" s="5" t="s">
        <v>51</v>
      </c>
      <c r="H6" s="9">
        <f>'[16]Rev Req''t_yrs 1-3'!$N$5</f>
        <v>-150423.88199999928</v>
      </c>
      <c r="I6" s="9">
        <f>'[16]Rev Req''t_yrs 1-3'!$O$5</f>
        <v>257255</v>
      </c>
      <c r="J6" s="9">
        <f>'[16]Rev Req''t_yrs 1-3'!$P$5</f>
        <v>0</v>
      </c>
      <c r="K6" s="10">
        <f>'[16]Rev Req''t_yrs 1-3'!$Q$5</f>
        <v>0</v>
      </c>
      <c r="M6" s="5" t="s">
        <v>51</v>
      </c>
      <c r="N6" s="9">
        <f>'[17]Rev Req''t_yrs 1-3'!$N$5</f>
        <v>-48984.533801693469</v>
      </c>
      <c r="O6" s="9">
        <f>'[17]Rev Req''t_yrs 1-3'!$O$5</f>
        <v>558743.74833129346</v>
      </c>
      <c r="P6" s="9">
        <f>'[17]Rev Req''t_yrs 1-3'!$P$5</f>
        <v>0</v>
      </c>
      <c r="Q6" s="10">
        <f>'[17]Rev Req''t_yrs 1-3'!$Q$5</f>
        <v>0</v>
      </c>
      <c r="S6" s="5" t="s">
        <v>51</v>
      </c>
      <c r="T6" s="9">
        <f>'[18]Rev Req''t_yrs 1-3'!$N$5</f>
        <v>-28840.5</v>
      </c>
      <c r="U6" s="9">
        <f>'[18]Rev Req''t_yrs 1-3'!$O$5</f>
        <v>166137.5299999998</v>
      </c>
      <c r="V6" s="9">
        <f>'[18]Rev Req''t_yrs 1-3'!$P$5</f>
        <v>0</v>
      </c>
      <c r="W6" s="10">
        <f>'[18]Rev Req''t_yrs 1-3'!$Q$5</f>
        <v>0</v>
      </c>
      <c r="Y6" s="5" t="s">
        <v>51</v>
      </c>
      <c r="Z6" s="9">
        <f>'[19]Rev Req''t_yrs 1-3'!$N$5</f>
        <v>-53570.58581908606</v>
      </c>
      <c r="AA6" s="9">
        <f>'[19]Rev Req''t_yrs 1-3'!$O$5</f>
        <v>279543.32581908628</v>
      </c>
      <c r="AB6" s="9">
        <f>'[19]Rev Req''t_yrs 1-3'!$P$5</f>
        <v>0</v>
      </c>
      <c r="AC6" s="10">
        <f>'[19]Rev Req''t_yrs 1-3'!$Q$5</f>
        <v>0</v>
      </c>
      <c r="AE6" s="5" t="s">
        <v>51</v>
      </c>
      <c r="AF6" s="9">
        <f>'[20]Rev Req''t_yrs 1-3'!$N$5</f>
        <v>-176431.27999999747</v>
      </c>
      <c r="AG6" s="9">
        <f>'[20]Rev Req''t_yrs 1-3'!$O$5</f>
        <v>1191686.379999999</v>
      </c>
      <c r="AH6" s="9">
        <f>'[20]Rev Req''t_yrs 1-3'!$P$5</f>
        <v>0</v>
      </c>
      <c r="AI6" s="10">
        <f>'[20]Rev Req''t_yrs 1-3'!$Q$5</f>
        <v>0</v>
      </c>
      <c r="AK6" s="5" t="s">
        <v>51</v>
      </c>
      <c r="AL6" s="9">
        <f>'[21]Rev Req''t_yrs 1-3'!$N$5</f>
        <v>-309614.68000000156</v>
      </c>
      <c r="AM6" s="9">
        <f>'[21]Rev Req''t_yrs 1-3'!$O$5</f>
        <v>358752.72000000067</v>
      </c>
      <c r="AN6" s="9">
        <f>'[21]Rev Req''t_yrs 1-3'!$P$5</f>
        <v>0</v>
      </c>
      <c r="AO6" s="10">
        <f>'[21]Rev Req''t_yrs 1-3'!$Q$5</f>
        <v>0</v>
      </c>
      <c r="AQ6" s="5" t="s">
        <v>51</v>
      </c>
      <c r="AR6" s="9">
        <f>'[22]Rev Req''t_yrs 1-3'!$N$5</f>
        <v>-3946496.0400000215</v>
      </c>
      <c r="AS6" s="9">
        <f>'[22]Rev Req''t_yrs 1-3'!$O$5</f>
        <v>12931295.180000007</v>
      </c>
      <c r="AT6" s="9">
        <f>'[22]Rev Req''t_yrs 1-3'!$P$5</f>
        <v>0</v>
      </c>
      <c r="AU6" s="10">
        <f>'[22]Rev Req''t_yrs 1-3'!$Q$5</f>
        <v>0</v>
      </c>
      <c r="AW6" s="5" t="s">
        <v>51</v>
      </c>
      <c r="AX6" s="9">
        <f>'[23]Rev Req''t_yrs 1-3'!$N$5</f>
        <v>-1358936.1299999952</v>
      </c>
      <c r="AY6" s="9">
        <f>'[23]Rev Req''t_yrs 1-3'!$O$5</f>
        <v>10415269.957159996</v>
      </c>
      <c r="AZ6" s="9">
        <f>'[23]Rev Req''t_yrs 1-3'!$P$5</f>
        <v>0</v>
      </c>
      <c r="BA6" s="10">
        <f>'[23]Rev Req''t_yrs 1-3'!$Q$5</f>
        <v>0</v>
      </c>
    </row>
    <row r="7" spans="1:264" x14ac:dyDescent="0.25">
      <c r="A7" s="5" t="s">
        <v>52</v>
      </c>
      <c r="B7" s="9">
        <f t="shared" si="1"/>
        <v>0</v>
      </c>
      <c r="C7" s="9">
        <f t="shared" si="2"/>
        <v>0</v>
      </c>
      <c r="D7" s="9">
        <f t="shared" si="3"/>
        <v>0</v>
      </c>
      <c r="E7" s="10">
        <f t="shared" si="4"/>
        <v>0</v>
      </c>
      <c r="G7" s="5" t="s">
        <v>52</v>
      </c>
      <c r="H7" s="9">
        <f>'[16]Rev Req''t_yrs 1-3'!$N$6</f>
        <v>0</v>
      </c>
      <c r="I7" s="9">
        <f>'[16]Rev Req''t_yrs 1-3'!$O$6</f>
        <v>0</v>
      </c>
      <c r="J7" s="9">
        <f>'[16]Rev Req''t_yrs 1-3'!$P$6</f>
        <v>0</v>
      </c>
      <c r="K7" s="10">
        <f>'[16]Rev Req''t_yrs 1-3'!$Q$6</f>
        <v>0</v>
      </c>
      <c r="M7" s="5" t="s">
        <v>52</v>
      </c>
      <c r="N7" s="9">
        <f>'[17]Rev Req''t_yrs 1-3'!$N$6</f>
        <v>0</v>
      </c>
      <c r="O7" s="9">
        <f>'[17]Rev Req''t_yrs 1-3'!$O$6</f>
        <v>0</v>
      </c>
      <c r="P7" s="9">
        <f>'[17]Rev Req''t_yrs 1-3'!$P$6</f>
        <v>0</v>
      </c>
      <c r="Q7" s="10">
        <f>'[17]Rev Req''t_yrs 1-3'!$Q$6</f>
        <v>0</v>
      </c>
      <c r="S7" s="5" t="s">
        <v>52</v>
      </c>
      <c r="T7" s="9">
        <f>'[18]Rev Req''t_yrs 1-3'!$N$6</f>
        <v>0</v>
      </c>
      <c r="U7" s="9">
        <f>'[18]Rev Req''t_yrs 1-3'!$O$6</f>
        <v>0</v>
      </c>
      <c r="V7" s="9">
        <f>'[18]Rev Req''t_yrs 1-3'!$P$6</f>
        <v>0</v>
      </c>
      <c r="W7" s="10">
        <f>'[18]Rev Req''t_yrs 1-3'!$Q$6</f>
        <v>0</v>
      </c>
      <c r="Y7" s="5" t="s">
        <v>52</v>
      </c>
      <c r="Z7" s="9">
        <f>'[19]Rev Req''t_yrs 1-3'!$N$6</f>
        <v>0</v>
      </c>
      <c r="AA7" s="9">
        <f>'[19]Rev Req''t_yrs 1-3'!$O$6</f>
        <v>0</v>
      </c>
      <c r="AB7" s="9">
        <f>'[19]Rev Req''t_yrs 1-3'!$P$6</f>
        <v>0</v>
      </c>
      <c r="AC7" s="10">
        <f>'[19]Rev Req''t_yrs 1-3'!$Q$6</f>
        <v>0</v>
      </c>
      <c r="AE7" s="5" t="s">
        <v>52</v>
      </c>
      <c r="AF7" s="9">
        <f>'[20]Rev Req''t_yrs 1-3'!$N$6</f>
        <v>0</v>
      </c>
      <c r="AG7" s="9">
        <f>'[20]Rev Req''t_yrs 1-3'!$O$6</f>
        <v>0</v>
      </c>
      <c r="AH7" s="9">
        <f>'[20]Rev Req''t_yrs 1-3'!$P$6</f>
        <v>0</v>
      </c>
      <c r="AI7" s="10">
        <f>'[20]Rev Req''t_yrs 1-3'!$Q$6</f>
        <v>0</v>
      </c>
      <c r="AK7" s="5" t="s">
        <v>52</v>
      </c>
      <c r="AL7" s="9">
        <f>'[21]Rev Req''t_yrs 1-3'!$N$6</f>
        <v>0</v>
      </c>
      <c r="AM7" s="9">
        <f>'[21]Rev Req''t_yrs 1-3'!$O$6</f>
        <v>0</v>
      </c>
      <c r="AN7" s="9">
        <f>'[21]Rev Req''t_yrs 1-3'!$P$6</f>
        <v>0</v>
      </c>
      <c r="AO7" s="10">
        <f>'[21]Rev Req''t_yrs 1-3'!$Q$6</f>
        <v>0</v>
      </c>
      <c r="AQ7" s="5" t="s">
        <v>52</v>
      </c>
      <c r="AR7" s="9">
        <f>'[22]Rev Req''t_yrs 1-3'!$N$6</f>
        <v>0</v>
      </c>
      <c r="AS7" s="9">
        <f>'[22]Rev Req''t_yrs 1-3'!$O$6</f>
        <v>0</v>
      </c>
      <c r="AT7" s="9">
        <f>'[22]Rev Req''t_yrs 1-3'!$P$6</f>
        <v>0</v>
      </c>
      <c r="AU7" s="10">
        <f>'[22]Rev Req''t_yrs 1-3'!$Q$6</f>
        <v>0</v>
      </c>
      <c r="AW7" s="5" t="s">
        <v>52</v>
      </c>
      <c r="AX7" s="9">
        <f>'[23]Rev Req''t_yrs 1-3'!$N$6</f>
        <v>0</v>
      </c>
      <c r="AY7" s="9">
        <f>'[23]Rev Req''t_yrs 1-3'!$O$6</f>
        <v>0</v>
      </c>
      <c r="AZ7" s="9">
        <f>'[23]Rev Req''t_yrs 1-3'!$P$6</f>
        <v>0</v>
      </c>
      <c r="BA7" s="10">
        <f>'[23]Rev Req''t_yrs 1-3'!$Q$6</f>
        <v>0</v>
      </c>
    </row>
    <row r="8" spans="1:264" ht="14.45" customHeight="1" x14ac:dyDescent="0.25">
      <c r="A8" s="5" t="s">
        <v>53</v>
      </c>
      <c r="B8" s="9">
        <f t="shared" si="1"/>
        <v>0</v>
      </c>
      <c r="C8" s="9">
        <f t="shared" si="2"/>
        <v>0</v>
      </c>
      <c r="D8" s="9">
        <f t="shared" si="3"/>
        <v>43695895.412840009</v>
      </c>
      <c r="E8" s="10">
        <f t="shared" si="4"/>
        <v>0</v>
      </c>
      <c r="G8" s="5" t="s">
        <v>53</v>
      </c>
      <c r="H8" s="9">
        <f>'[16]Rev Req''t_yrs 1-3'!$N$7</f>
        <v>0</v>
      </c>
      <c r="I8" s="9">
        <f>'[16]Rev Req''t_yrs 1-3'!$O$7</f>
        <v>0</v>
      </c>
      <c r="J8" s="9">
        <f>'[16]Rev Req''t_yrs 1-3'!$P$7</f>
        <v>2710720.129999999</v>
      </c>
      <c r="K8" s="10">
        <f>'[16]Rev Req''t_yrs 1-3'!$Q$7</f>
        <v>0</v>
      </c>
      <c r="M8" s="5" t="s">
        <v>53</v>
      </c>
      <c r="N8" s="9">
        <f>'[17]Rev Req''t_yrs 1-3'!$N$7</f>
        <v>0</v>
      </c>
      <c r="O8" s="9">
        <f>'[17]Rev Req''t_yrs 1-3'!$O$7</f>
        <v>0</v>
      </c>
      <c r="P8" s="9">
        <f>'[17]Rev Req''t_yrs 1-3'!$P$7</f>
        <v>236019</v>
      </c>
      <c r="Q8" s="10">
        <f>'[17]Rev Req''t_yrs 1-3'!$Q$7</f>
        <v>0</v>
      </c>
      <c r="S8" s="5" t="s">
        <v>53</v>
      </c>
      <c r="T8" s="9">
        <f>'[18]Rev Req''t_yrs 1-3'!$N$7</f>
        <v>0</v>
      </c>
      <c r="U8" s="9">
        <f>'[18]Rev Req''t_yrs 1-3'!$O$7</f>
        <v>0</v>
      </c>
      <c r="V8" s="9">
        <f>'[18]Rev Req''t_yrs 1-3'!$P$7</f>
        <v>79245.120000000112</v>
      </c>
      <c r="W8" s="10">
        <f>'[18]Rev Req''t_yrs 1-3'!$Q$7</f>
        <v>0</v>
      </c>
      <c r="Y8" s="5" t="s">
        <v>53</v>
      </c>
      <c r="Z8" s="9">
        <f>'[19]Rev Req''t_yrs 1-3'!$N$7</f>
        <v>0</v>
      </c>
      <c r="AA8" s="9">
        <f>'[19]Rev Req''t_yrs 1-3'!$O$7</f>
        <v>0</v>
      </c>
      <c r="AB8" s="9">
        <f>'[19]Rev Req''t_yrs 1-3'!$P$7</f>
        <v>664675</v>
      </c>
      <c r="AC8" s="10">
        <f>'[19]Rev Req''t_yrs 1-3'!$Q$7</f>
        <v>0</v>
      </c>
      <c r="AE8" s="5" t="s">
        <v>53</v>
      </c>
      <c r="AF8" s="9">
        <f>'[20]Rev Req''t_yrs 1-3'!$N$7</f>
        <v>0</v>
      </c>
      <c r="AG8" s="9">
        <f>'[20]Rev Req''t_yrs 1-3'!$O$7</f>
        <v>0</v>
      </c>
      <c r="AH8" s="9">
        <f>'[20]Rev Req''t_yrs 1-3'!$P$7</f>
        <v>2261078</v>
      </c>
      <c r="AI8" s="10">
        <f>'[20]Rev Req''t_yrs 1-3'!$Q$7</f>
        <v>0</v>
      </c>
      <c r="AK8" s="5" t="s">
        <v>53</v>
      </c>
      <c r="AL8" s="9">
        <f>'[21]Rev Req''t_yrs 1-3'!$N$7</f>
        <v>0</v>
      </c>
      <c r="AM8" s="9">
        <f>'[21]Rev Req''t_yrs 1-3'!$O$7</f>
        <v>0</v>
      </c>
      <c r="AN8" s="9">
        <f>'[21]Rev Req''t_yrs 1-3'!$P$7</f>
        <v>1645318</v>
      </c>
      <c r="AO8" s="10">
        <f>'[21]Rev Req''t_yrs 1-3'!$Q$7</f>
        <v>0</v>
      </c>
      <c r="AQ8" s="5" t="s">
        <v>53</v>
      </c>
      <c r="AR8" s="9">
        <f>'[22]Rev Req''t_yrs 1-3'!$N$7</f>
        <v>0</v>
      </c>
      <c r="AS8" s="9">
        <f>'[22]Rev Req''t_yrs 1-3'!$O$7</f>
        <v>0</v>
      </c>
      <c r="AT8" s="9">
        <f>'[22]Rev Req''t_yrs 1-3'!$P$7</f>
        <v>14256684</v>
      </c>
      <c r="AU8" s="10">
        <f>'[22]Rev Req''t_yrs 1-3'!$Q$7</f>
        <v>0</v>
      </c>
      <c r="AW8" s="5" t="s">
        <v>53</v>
      </c>
      <c r="AX8" s="9">
        <f>'[23]Rev Req''t_yrs 1-3'!$N$7</f>
        <v>0</v>
      </c>
      <c r="AY8" s="9">
        <f>'[23]Rev Req''t_yrs 1-3'!$O$7</f>
        <v>0</v>
      </c>
      <c r="AZ8" s="9">
        <f>'[23]Rev Req''t_yrs 1-3'!$P$7</f>
        <v>21842156.162840009</v>
      </c>
      <c r="BA8" s="10">
        <f>'[23]Rev Req''t_yrs 1-3'!$Q$7</f>
        <v>0</v>
      </c>
    </row>
    <row r="9" spans="1:264" ht="14.45" customHeight="1" x14ac:dyDescent="0.25">
      <c r="A9" s="5" t="s">
        <v>35</v>
      </c>
      <c r="B9" s="9">
        <f t="shared" ref="B9" si="5">H9+N9+T9+Z9+AF9+AL9+AR9+AX9</f>
        <v>0</v>
      </c>
      <c r="C9" s="9">
        <f t="shared" ref="C9" si="6">I9+O9+U9+AA9+AG9+AM9+AS9+AY9</f>
        <v>0</v>
      </c>
      <c r="D9" s="9">
        <f t="shared" ref="D9" si="7">J9+P9+V9+AB9+AH9+AN9+AT9+AZ9</f>
        <v>0</v>
      </c>
      <c r="E9" s="10">
        <f t="shared" ref="E9" si="8">K9+Q9+W9+AC9+AI9+AO9+AU9+BA9</f>
        <v>21482410.060000002</v>
      </c>
      <c r="G9" s="5" t="s">
        <v>35</v>
      </c>
      <c r="H9" s="9">
        <f>'[16]Rev Req''t_yrs 1-3'!$N$8</f>
        <v>0</v>
      </c>
      <c r="I9" s="9">
        <f>'[16]Rev Req''t_yrs 1-3'!$O$8</f>
        <v>0</v>
      </c>
      <c r="J9" s="9">
        <f>'[16]Rev Req''t_yrs 1-3'!$P$8</f>
        <v>0</v>
      </c>
      <c r="K9" s="10">
        <f>'[16]Rev Req''t_yrs 1-3'!$Q$8</f>
        <v>1926729.0899999999</v>
      </c>
      <c r="M9" s="5" t="s">
        <v>35</v>
      </c>
      <c r="N9" s="9">
        <f>'[17]Rev Req''t_yrs 1-3'!$N$8</f>
        <v>0</v>
      </c>
      <c r="O9" s="9">
        <f>'[17]Rev Req''t_yrs 1-3'!$O$8</f>
        <v>0</v>
      </c>
      <c r="P9" s="9">
        <f>'[17]Rev Req''t_yrs 1-3'!$P$8</f>
        <v>0</v>
      </c>
      <c r="Q9" s="10">
        <f>'[17]Rev Req''t_yrs 1-3'!$Q$8</f>
        <v>317931</v>
      </c>
      <c r="S9" s="5" t="s">
        <v>35</v>
      </c>
      <c r="T9" s="9">
        <f>'[18]Rev Req''t_yrs 1-3'!$N$8</f>
        <v>0</v>
      </c>
      <c r="U9" s="9">
        <f>'[18]Rev Req''t_yrs 1-3'!$O$8</f>
        <v>0</v>
      </c>
      <c r="V9" s="9">
        <f>'[18]Rev Req''t_yrs 1-3'!$P$8</f>
        <v>0</v>
      </c>
      <c r="W9" s="10">
        <f>'[18]Rev Req''t_yrs 1-3'!$Q$8</f>
        <v>30992.169999999925</v>
      </c>
      <c r="Y9" s="5" t="s">
        <v>35</v>
      </c>
      <c r="Z9" s="9">
        <f>'[19]Rev Req''t_yrs 1-3'!$N$8</f>
        <v>0</v>
      </c>
      <c r="AA9" s="9">
        <f>'[19]Rev Req''t_yrs 1-3'!$O$8</f>
        <v>0</v>
      </c>
      <c r="AB9" s="9">
        <f>'[19]Rev Req''t_yrs 1-3'!$P$8</f>
        <v>0</v>
      </c>
      <c r="AC9" s="10">
        <f>'[19]Rev Req''t_yrs 1-3'!$Q$8</f>
        <v>312716</v>
      </c>
      <c r="AE9" s="5" t="s">
        <v>35</v>
      </c>
      <c r="AF9" s="9">
        <f>'[20]Rev Req''t_yrs 1-3'!$N$8</f>
        <v>0</v>
      </c>
      <c r="AG9" s="9">
        <f>'[20]Rev Req''t_yrs 1-3'!$O$8</f>
        <v>0</v>
      </c>
      <c r="AH9" s="9">
        <f>'[20]Rev Req''t_yrs 1-3'!$P$8</f>
        <v>0</v>
      </c>
      <c r="AI9" s="10">
        <f>'[20]Rev Req''t_yrs 1-3'!$Q$8</f>
        <v>1456035</v>
      </c>
      <c r="AK9" s="5" t="s">
        <v>35</v>
      </c>
      <c r="AL9" s="9">
        <f>'[21]Rev Req''t_yrs 1-3'!$N$8</f>
        <v>0</v>
      </c>
      <c r="AM9" s="9">
        <f>'[21]Rev Req''t_yrs 1-3'!$O$8</f>
        <v>0</v>
      </c>
      <c r="AN9" s="9">
        <f>'[21]Rev Req''t_yrs 1-3'!$P$8</f>
        <v>0</v>
      </c>
      <c r="AO9" s="10">
        <f>'[21]Rev Req''t_yrs 1-3'!$Q$8</f>
        <v>854994.39999999851</v>
      </c>
      <c r="AQ9" s="5" t="s">
        <v>35</v>
      </c>
      <c r="AR9" s="9">
        <f>'[22]Rev Req''t_yrs 1-3'!$N$8</f>
        <v>0</v>
      </c>
      <c r="AS9" s="9">
        <f>'[22]Rev Req''t_yrs 1-3'!$O$8</f>
        <v>0</v>
      </c>
      <c r="AT9" s="9">
        <f>'[22]Rev Req''t_yrs 1-3'!$P$8</f>
        <v>0</v>
      </c>
      <c r="AU9" s="10">
        <f>'[22]Rev Req''t_yrs 1-3'!$Q$8</f>
        <v>8536256.400000006</v>
      </c>
      <c r="AW9" s="5" t="s">
        <v>35</v>
      </c>
      <c r="AX9" s="9">
        <f>'[23]Rev Req''t_yrs 1-3'!$N$8</f>
        <v>0</v>
      </c>
      <c r="AY9" s="9">
        <f>'[23]Rev Req''t_yrs 1-3'!$O$8</f>
        <v>0</v>
      </c>
      <c r="AZ9" s="9">
        <f>'[23]Rev Req''t_yrs 1-3'!$P$8</f>
        <v>0</v>
      </c>
      <c r="BA9" s="10">
        <f>'[23]Rev Req''t_yrs 1-3'!$Q$8</f>
        <v>8046756</v>
      </c>
    </row>
    <row r="10" spans="1:264" ht="29.45" customHeight="1" thickBot="1" x14ac:dyDescent="0.3">
      <c r="A10" s="6" t="s">
        <v>32</v>
      </c>
      <c r="B10" s="11">
        <f>SUM(B6:B9)</f>
        <v>-6073297.6316207945</v>
      </c>
      <c r="C10" s="11">
        <f>SUM(C6:C9)</f>
        <v>26158683.841310382</v>
      </c>
      <c r="D10" s="11">
        <f>SUM(D6:D9)</f>
        <v>43695895.412840009</v>
      </c>
      <c r="E10" s="12">
        <f>SUM(E6:E9)</f>
        <v>21482410.060000002</v>
      </c>
      <c r="G10" s="6" t="s">
        <v>32</v>
      </c>
      <c r="H10" s="11">
        <f>SUM(H6:H9)</f>
        <v>-150423.88199999928</v>
      </c>
      <c r="I10" s="11">
        <f>SUM(I6:I9)</f>
        <v>257255</v>
      </c>
      <c r="J10" s="11">
        <f>SUM(J6:J9)</f>
        <v>2710720.129999999</v>
      </c>
      <c r="K10" s="12">
        <f>SUM(K6:K9)</f>
        <v>1926729.0899999999</v>
      </c>
      <c r="M10" s="6" t="s">
        <v>32</v>
      </c>
      <c r="N10" s="11">
        <f>SUM(N6:N9)</f>
        <v>-48984.533801693469</v>
      </c>
      <c r="O10" s="11">
        <f>SUM(O6:O9)</f>
        <v>558743.74833129346</v>
      </c>
      <c r="P10" s="11">
        <f>SUM(P6:P9)</f>
        <v>236019</v>
      </c>
      <c r="Q10" s="12">
        <f>SUM(Q6:Q9)</f>
        <v>317931</v>
      </c>
      <c r="S10" s="6" t="s">
        <v>32</v>
      </c>
      <c r="T10" s="11">
        <f>SUM(T6:T9)</f>
        <v>-28840.5</v>
      </c>
      <c r="U10" s="11">
        <f>SUM(U6:U9)</f>
        <v>166137.5299999998</v>
      </c>
      <c r="V10" s="11">
        <f>SUM(V6:V9)</f>
        <v>79245.120000000112</v>
      </c>
      <c r="W10" s="12">
        <f>SUM(W6:W9)</f>
        <v>30992.169999999925</v>
      </c>
      <c r="Y10" s="6" t="s">
        <v>32</v>
      </c>
      <c r="Z10" s="11">
        <f>SUM(Z6:Z9)</f>
        <v>-53570.58581908606</v>
      </c>
      <c r="AA10" s="11">
        <f>SUM(AA6:AA9)</f>
        <v>279543.32581908628</v>
      </c>
      <c r="AB10" s="11">
        <f>SUM(AB6:AB9)</f>
        <v>664675</v>
      </c>
      <c r="AC10" s="12">
        <f>SUM(AC6:AC9)</f>
        <v>312716</v>
      </c>
      <c r="AE10" s="6" t="s">
        <v>32</v>
      </c>
      <c r="AF10" s="11">
        <f>SUM(AF6:AF9)</f>
        <v>-176431.27999999747</v>
      </c>
      <c r="AG10" s="11">
        <f>SUM(AG6:AG9)</f>
        <v>1191686.379999999</v>
      </c>
      <c r="AH10" s="11">
        <f>SUM(AH6:AH9)</f>
        <v>2261078</v>
      </c>
      <c r="AI10" s="12">
        <f>SUM(AI6:AI9)</f>
        <v>1456035</v>
      </c>
      <c r="AK10" s="6" t="s">
        <v>32</v>
      </c>
      <c r="AL10" s="11">
        <f>SUM(AL6:AL9)</f>
        <v>-309614.68000000156</v>
      </c>
      <c r="AM10" s="11">
        <f>SUM(AM6:AM9)</f>
        <v>358752.72000000067</v>
      </c>
      <c r="AN10" s="11">
        <f>SUM(AN6:AN9)</f>
        <v>1645318</v>
      </c>
      <c r="AO10" s="12">
        <f>SUM(AO6:AO9)</f>
        <v>854994.39999999851</v>
      </c>
      <c r="AQ10" s="6" t="s">
        <v>32</v>
      </c>
      <c r="AR10" s="11">
        <f>SUM(AR6:AR9)</f>
        <v>-3946496.0400000215</v>
      </c>
      <c r="AS10" s="11">
        <f>SUM(AS6:AS9)</f>
        <v>12931295.180000007</v>
      </c>
      <c r="AT10" s="11">
        <f>SUM(AT6:AT9)</f>
        <v>14256684</v>
      </c>
      <c r="AU10" s="12">
        <f>SUM(AU6:AU9)</f>
        <v>8536256.400000006</v>
      </c>
      <c r="AW10" s="6" t="s">
        <v>32</v>
      </c>
      <c r="AX10" s="11">
        <f>SUM(AX6:AX9)</f>
        <v>-1358936.1299999952</v>
      </c>
      <c r="AY10" s="11">
        <f>SUM(AY6:AY9)</f>
        <v>10415269.957159996</v>
      </c>
      <c r="AZ10" s="11">
        <f>SUM(AZ6:AZ9)</f>
        <v>21842156.162840009</v>
      </c>
      <c r="BA10" s="12">
        <f>SUM(BA6:BA9)</f>
        <v>8046756</v>
      </c>
    </row>
    <row r="11" spans="1:264" ht="15.75" thickTop="1" x14ac:dyDescent="0.25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</row>
    <row r="12" spans="1:264" ht="45" x14ac:dyDescent="0.25">
      <c r="A12" s="7" t="s">
        <v>34</v>
      </c>
      <c r="B12" s="29">
        <f>B10/B3</f>
        <v>-1.551995558265446E-2</v>
      </c>
      <c r="C12" s="30">
        <f>(C10)/(B13)</f>
        <v>6.7900798363018863E-2</v>
      </c>
      <c r="D12" s="30">
        <f t="shared" ref="D12:E12" si="9">(D10)/(C13)</f>
        <v>0.10621081070970818</v>
      </c>
      <c r="E12" s="31">
        <f t="shared" si="9"/>
        <v>4.7203389447609607E-2</v>
      </c>
      <c r="G12" s="7" t="s">
        <v>34</v>
      </c>
      <c r="H12" s="29">
        <f>H10/H3</f>
        <v>-8.6171732023043006E-3</v>
      </c>
      <c r="I12" s="30">
        <f>(I10)/(H13)</f>
        <v>1.4865189938186859E-2</v>
      </c>
      <c r="J12" s="30">
        <f t="shared" ref="J12:K12" si="10">(J10)/(I13)</f>
        <v>0.15434158744669649</v>
      </c>
      <c r="K12" s="31">
        <f t="shared" si="10"/>
        <v>9.5035222117515819E-2</v>
      </c>
      <c r="M12" s="7" t="s">
        <v>34</v>
      </c>
      <c r="N12" s="29">
        <f>N10/N3</f>
        <v>-6.8660219830647849E-3</v>
      </c>
      <c r="O12" s="30">
        <f>(O10)/(N13)</f>
        <v>7.8858960275802831E-2</v>
      </c>
      <c r="P12" s="30">
        <f t="shared" ref="P12:Q12" si="11">(P10)/(O13)</f>
        <v>3.0875973741313397E-2</v>
      </c>
      <c r="Q12" s="31">
        <f t="shared" si="11"/>
        <v>4.0345969438528716E-2</v>
      </c>
      <c r="S12" s="7" t="s">
        <v>34</v>
      </c>
      <c r="T12" s="29">
        <f>T10/T3</f>
        <v>-1.0217772346926739E-2</v>
      </c>
      <c r="U12" s="30">
        <f>(U10)/(T13)</f>
        <v>5.9467753829061276E-2</v>
      </c>
      <c r="V12" s="30">
        <f t="shared" ref="V12:W12" si="12">(V10)/(U13)</f>
        <v>2.6773094440684944E-2</v>
      </c>
      <c r="W12" s="31">
        <f t="shared" si="12"/>
        <v>1.0197730917288079E-2</v>
      </c>
      <c r="Y12" s="7" t="s">
        <v>34</v>
      </c>
      <c r="Z12" s="29">
        <f>Z10/Z3</f>
        <v>-1.1100134877096093E-2</v>
      </c>
      <c r="AA12" s="30">
        <f>(AA10)/(Z13)</f>
        <v>5.8573162125769337E-2</v>
      </c>
      <c r="AB12" s="30">
        <f t="shared" ref="AB12:AC12" si="13">(AB10)/(AA13)</f>
        <v>0.1315642843471013</v>
      </c>
      <c r="AC12" s="31">
        <f t="shared" si="13"/>
        <v>5.4701537652043955E-2</v>
      </c>
      <c r="AE12" s="7" t="s">
        <v>34</v>
      </c>
      <c r="AF12" s="29">
        <f>AF10/AF3</f>
        <v>-1.0391475426199946E-2</v>
      </c>
      <c r="AG12" s="30">
        <f>(AG10)/(AF13)</f>
        <v>7.0925136135412112E-2</v>
      </c>
      <c r="AH12" s="30">
        <f t="shared" ref="AH12:AI12" si="14">(AH10)/(AG13)</f>
        <v>0.12565929953998389</v>
      </c>
      <c r="AI12" s="31">
        <f t="shared" si="14"/>
        <v>7.1885937533016878E-2</v>
      </c>
      <c r="AK12" s="7" t="s">
        <v>34</v>
      </c>
      <c r="AL12" s="29">
        <f>AL10/AL3</f>
        <v>-1.9117191953790531E-2</v>
      </c>
      <c r="AM12" s="30">
        <f>(AM10)/(AL13)</f>
        <v>2.2582948110082792E-2</v>
      </c>
      <c r="AN12" s="30">
        <f t="shared" ref="AN12:AO12" si="15">(AN10)/(AM13)</f>
        <v>0.10128304197669241</v>
      </c>
      <c r="AO12" s="31">
        <f t="shared" si="15"/>
        <v>4.7791559910522349E-2</v>
      </c>
      <c r="AQ12" s="7" t="s">
        <v>34</v>
      </c>
      <c r="AR12" s="29">
        <f>AR10/AR3</f>
        <v>-2.3241530539880744E-2</v>
      </c>
      <c r="AS12" s="30">
        <f>(AS10)/(AR13)</f>
        <v>7.7966473819161969E-2</v>
      </c>
      <c r="AT12" s="30">
        <f t="shared" ref="AT12:AU12" si="16">(AT10)/(AS13)</f>
        <v>7.974053353119849E-2</v>
      </c>
      <c r="AU12" s="31">
        <f t="shared" si="16"/>
        <v>4.4218973820750233E-2</v>
      </c>
      <c r="AW12" s="7" t="s">
        <v>34</v>
      </c>
      <c r="AX12" s="29">
        <f>AX10/AX3</f>
        <v>-8.7052802056668335E-3</v>
      </c>
      <c r="AY12" s="30">
        <f>(AY10)/(AX13)</f>
        <v>6.7305638343710519E-2</v>
      </c>
      <c r="AZ12" s="30">
        <f t="shared" ref="AZ12:BA12" si="17">(AZ10)/(AY13)</f>
        <v>0.13224754558420901</v>
      </c>
      <c r="BA12" s="31">
        <f t="shared" si="17"/>
        <v>4.3030020935138351E-2</v>
      </c>
    </row>
    <row r="13" spans="1:264" ht="30.95" customHeight="1" x14ac:dyDescent="0.25">
      <c r="A13" s="7" t="s">
        <v>33</v>
      </c>
      <c r="B13" s="9">
        <f>B3+B10</f>
        <v>385248545.99584961</v>
      </c>
      <c r="C13" s="9">
        <f>B13+C10</f>
        <v>411407229.83715999</v>
      </c>
      <c r="D13" s="9">
        <f>C13+D10</f>
        <v>455103125.25</v>
      </c>
      <c r="E13" s="10">
        <f>D13+E10</f>
        <v>476585535.31</v>
      </c>
      <c r="G13" s="7" t="s">
        <v>33</v>
      </c>
      <c r="H13" s="9">
        <f>H3+H10</f>
        <v>17305867</v>
      </c>
      <c r="I13" s="9">
        <f>H13+I10</f>
        <v>17563122</v>
      </c>
      <c r="J13" s="9">
        <f>I13+J10</f>
        <v>20273842.129999999</v>
      </c>
      <c r="K13" s="10">
        <f>J13+K10</f>
        <v>22200571.219999999</v>
      </c>
      <c r="M13" s="7" t="s">
        <v>33</v>
      </c>
      <c r="N13" s="9">
        <f>N3+N10</f>
        <v>7085355.2516687065</v>
      </c>
      <c r="O13" s="9">
        <f>N13+O10</f>
        <v>7644099</v>
      </c>
      <c r="P13" s="9">
        <f>O13+P10</f>
        <v>7880118</v>
      </c>
      <c r="Q13" s="10">
        <f>P13+Q10</f>
        <v>8198049</v>
      </c>
      <c r="S13" s="7" t="s">
        <v>33</v>
      </c>
      <c r="T13" s="9">
        <f>T3+T10</f>
        <v>2793741.47</v>
      </c>
      <c r="U13" s="9">
        <f>T13+U10</f>
        <v>2959879</v>
      </c>
      <c r="V13" s="9">
        <f>U13+V10</f>
        <v>3039124.12</v>
      </c>
      <c r="W13" s="10">
        <f>V13+W10</f>
        <v>3070116.29</v>
      </c>
      <c r="Y13" s="7" t="s">
        <v>33</v>
      </c>
      <c r="Z13" s="9">
        <f>Z3+Z10</f>
        <v>4772549.6741809137</v>
      </c>
      <c r="AA13" s="9">
        <f>Z13+AA10</f>
        <v>5052093</v>
      </c>
      <c r="AB13" s="9">
        <f>AA13+AB10</f>
        <v>5716768</v>
      </c>
      <c r="AC13" s="10">
        <f>AB13+AC10</f>
        <v>6029484</v>
      </c>
      <c r="AE13" s="7" t="s">
        <v>33</v>
      </c>
      <c r="AF13" s="9">
        <f>AF3+AF10</f>
        <v>16802031.620000001</v>
      </c>
      <c r="AG13" s="9">
        <f>AF13+AG10</f>
        <v>17993718</v>
      </c>
      <c r="AH13" s="9">
        <f>AG13+AH10</f>
        <v>20254796</v>
      </c>
      <c r="AI13" s="10">
        <f>AH13+AI10</f>
        <v>21710831</v>
      </c>
      <c r="AK13" s="7" t="s">
        <v>33</v>
      </c>
      <c r="AL13" s="9">
        <f>AL3+AL10</f>
        <v>15886000.279999999</v>
      </c>
      <c r="AM13" s="9">
        <f>AL13+AM10</f>
        <v>16244753</v>
      </c>
      <c r="AN13" s="9">
        <f>AM13+AN10</f>
        <v>17890071</v>
      </c>
      <c r="AO13" s="10">
        <f>AN13+AO10</f>
        <v>18745065.399999999</v>
      </c>
      <c r="AQ13" s="7" t="s">
        <v>33</v>
      </c>
      <c r="AR13" s="9">
        <f>AR3+AR10</f>
        <v>165857124.81999999</v>
      </c>
      <c r="AS13" s="9">
        <f>AR13+AS10</f>
        <v>178788420</v>
      </c>
      <c r="AT13" s="9">
        <f>AS13+AT10</f>
        <v>193045104</v>
      </c>
      <c r="AU13" s="10">
        <f>AT13+AU10</f>
        <v>201581360.40000001</v>
      </c>
      <c r="AW13" s="7" t="s">
        <v>33</v>
      </c>
      <c r="AX13" s="9">
        <f>AX3+AX10</f>
        <v>154745875.88</v>
      </c>
      <c r="AY13" s="9">
        <f>AX13+AY10</f>
        <v>165161145.83715999</v>
      </c>
      <c r="AZ13" s="9">
        <f>AY13+AZ10</f>
        <v>187003302</v>
      </c>
      <c r="BA13" s="10">
        <f>AZ13+BA10</f>
        <v>195050058</v>
      </c>
    </row>
    <row r="14" spans="1:264" ht="29.45" customHeight="1" thickBot="1" x14ac:dyDescent="0.3">
      <c r="A14" s="8" t="s">
        <v>39</v>
      </c>
      <c r="B14" s="14">
        <f>(B13-B3)/B3</f>
        <v>-1.5519955582654383E-2</v>
      </c>
      <c r="C14" s="14">
        <f>(C13-B3)/B3</f>
        <v>5.1327025405743652E-2</v>
      </c>
      <c r="D14" s="14">
        <f>(D13-B3)/B3</f>
        <v>0.16298932109511366</v>
      </c>
      <c r="E14" s="15">
        <f>(E13-B3)/B3</f>
        <v>0.21788635894217739</v>
      </c>
      <c r="G14" s="8" t="s">
        <v>39</v>
      </c>
      <c r="H14" s="14">
        <f>(H13-H3)/H3</f>
        <v>-8.6171732023043006E-3</v>
      </c>
      <c r="I14" s="14">
        <f>(I13-H3)/H3</f>
        <v>6.1199208195000521E-3</v>
      </c>
      <c r="J14" s="14">
        <f>(J13-H3)/H3</f>
        <v>0.16140606656052628</v>
      </c>
      <c r="K14" s="15">
        <f>(K13-H3)/H3</f>
        <v>0.27178055006473623</v>
      </c>
      <c r="M14" s="8" t="s">
        <v>39</v>
      </c>
      <c r="N14" s="14">
        <f>(N13-N3)/N3</f>
        <v>-6.8660219830647849E-3</v>
      </c>
      <c r="O14" s="14">
        <f>(O13-N3)/N3</f>
        <v>7.1451490937922746E-2</v>
      </c>
      <c r="P14" s="14">
        <f>(P13-N3)/N3</f>
        <v>0.10453359903721314</v>
      </c>
      <c r="Q14" s="15">
        <f>(Q13-N3)/N3</f>
        <v>0.14909707786779666</v>
      </c>
      <c r="S14" s="8" t="s">
        <v>39</v>
      </c>
      <c r="T14" s="14">
        <f>(T13-T3)/T3</f>
        <v>-1.0217772346926739E-2</v>
      </c>
      <c r="U14" s="14">
        <f>(U13-T3)/T3</f>
        <v>4.8642353511526112E-2</v>
      </c>
      <c r="V14" s="14">
        <f>(V13-T3)/T3</f>
        <v>7.6717754276592331E-2</v>
      </c>
      <c r="W14" s="15">
        <f>(W13-T3)/T3</f>
        <v>8.7697832208571719E-2</v>
      </c>
      <c r="Y14" s="8" t="s">
        <v>39</v>
      </c>
      <c r="Z14" s="14">
        <f>(Z13-Z3)/Z3</f>
        <v>-1.1100134877096093E-2</v>
      </c>
      <c r="AA14" s="14">
        <f>(AA13-Z3)/Z3</f>
        <v>4.6822857248899188E-2</v>
      </c>
      <c r="AB14" s="14">
        <f>(AB13-Z3)/Z3</f>
        <v>0.18454735730103838</v>
      </c>
      <c r="AC14" s="15">
        <f>(AC13-Z3)/Z3</f>
        <v>0.2493439191670703</v>
      </c>
      <c r="AE14" s="8" t="s">
        <v>39</v>
      </c>
      <c r="AF14" s="14">
        <f>(AF13-AF3)/AF3</f>
        <v>-1.0391475426199946E-2</v>
      </c>
      <c r="AG14" s="14">
        <f>(AG13-AF3)/AF3</f>
        <v>5.9796643899961144E-2</v>
      </c>
      <c r="AH14" s="14">
        <f>(AH13-AF3)/AF3</f>
        <v>0.19296994782725602</v>
      </c>
      <c r="AI14" s="15">
        <f>(AI13-AF3)/AF3</f>
        <v>0.27872771097553251</v>
      </c>
      <c r="AK14" s="8" t="s">
        <v>39</v>
      </c>
      <c r="AL14" s="14">
        <f>(AL13-AL3)/AL3</f>
        <v>-1.9117191953790531E-2</v>
      </c>
      <c r="AM14" s="14">
        <f>(AM13-AL3)/AL3</f>
        <v>3.0340336023893162E-3</v>
      </c>
      <c r="AN14" s="14">
        <f>(AN13-AL3)/AL3</f>
        <v>0.10462437173179122</v>
      </c>
      <c r="AO14" s="15">
        <f>(AO13-AL3)/AL3</f>
        <v>0.15741609357203423</v>
      </c>
      <c r="AQ14" s="8" t="s">
        <v>39</v>
      </c>
      <c r="AR14" s="14">
        <f>(AR13-AR3)/AR3</f>
        <v>-2.3241530539880744E-2</v>
      </c>
      <c r="AS14" s="14">
        <f>(AS13-AR3)/AR3</f>
        <v>5.291288309692635E-2</v>
      </c>
      <c r="AT14" s="14">
        <f>(AT13-AR3)/AR3</f>
        <v>0.13687271815694768</v>
      </c>
      <c r="AU14" s="15">
        <f>(AU13-AR3)/AR3</f>
        <v>0.18714406311865492</v>
      </c>
      <c r="AW14" s="8" t="s">
        <v>39</v>
      </c>
      <c r="AX14" s="14">
        <f>(AX13-AX3)/AX3</f>
        <v>-8.7052802056668335E-3</v>
      </c>
      <c r="AY14" s="14">
        <f>(AY13-AX3)/AX3</f>
        <v>5.8014443696840411E-2</v>
      </c>
      <c r="AZ14" s="14">
        <f>(AZ13-AX3)/AX3</f>
        <v>0.19793425706838985</v>
      </c>
      <c r="BA14" s="15">
        <f>(BA13-AX3)/AX3</f>
        <v>0.24948139322896207</v>
      </c>
    </row>
  </sheetData>
  <mergeCells count="18">
    <mergeCell ref="AL4:AO4"/>
    <mergeCell ref="AR4:AU4"/>
    <mergeCell ref="AX4:BA4"/>
    <mergeCell ref="AK2:AO2"/>
    <mergeCell ref="AQ2:AU2"/>
    <mergeCell ref="AW2:BA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zoomScaleNormal="100" workbookViewId="0">
      <pane ySplit="8" topLeftCell="A9" activePane="bottomLeft" state="frozen"/>
      <selection activeCell="J12" sqref="J12"/>
      <selection pane="bottomLeft" activeCell="N20" sqref="N20"/>
    </sheetView>
  </sheetViews>
  <sheetFormatPr defaultRowHeight="15" x14ac:dyDescent="0.25"/>
  <cols>
    <col min="1" max="1" width="0.85546875" customWidth="1"/>
    <col min="2" max="2" width="25.42578125" customWidth="1"/>
    <col min="3" max="3" width="9.140625" customWidth="1"/>
    <col min="4" max="4" width="10.140625" bestFit="1" customWidth="1"/>
    <col min="7" max="7" width="0.85546875" customWidth="1"/>
    <col min="8" max="8" width="25.42578125" customWidth="1"/>
    <col min="9" max="9" width="8.85546875" customWidth="1"/>
    <col min="10" max="10" width="8.5703125" customWidth="1"/>
    <col min="11" max="11" width="7.42578125" bestFit="1" customWidth="1"/>
    <col min="12" max="12" width="8.85546875" bestFit="1" customWidth="1"/>
    <col min="13" max="13" width="0.85546875" customWidth="1"/>
    <col min="14" max="14" width="25.42578125" customWidth="1"/>
    <col min="19" max="19" width="0.85546875" customWidth="1"/>
    <col min="20" max="20" width="25.42578125" customWidth="1"/>
    <col min="25" max="25" width="0.85546875" customWidth="1"/>
    <col min="26" max="26" width="25.42578125" customWidth="1"/>
    <col min="27" max="27" width="10.140625" customWidth="1"/>
    <col min="31" max="31" width="0.85546875" customWidth="1"/>
    <col min="32" max="32" width="25.42578125" customWidth="1"/>
    <col min="33" max="33" width="10.140625" customWidth="1"/>
    <col min="37" max="37" width="0.85546875" customWidth="1"/>
    <col min="38" max="38" width="25.42578125" customWidth="1"/>
    <col min="39" max="39" width="10.140625" customWidth="1"/>
    <col min="43" max="43" width="0.85546875" customWidth="1"/>
    <col min="44" max="44" width="25.42578125" customWidth="1"/>
    <col min="45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48" x14ac:dyDescent="0.25">
      <c r="B1" s="32" t="s">
        <v>63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t="s">
        <v>42</v>
      </c>
    </row>
    <row r="5" spans="2:48" ht="14.45" customHeight="1" x14ac:dyDescent="0.25">
      <c r="B5" s="32" t="s">
        <v>43</v>
      </c>
      <c r="C5" t="s">
        <v>48</v>
      </c>
    </row>
    <row r="6" spans="2:48" ht="29.45" customHeight="1" x14ac:dyDescent="0.25">
      <c r="B6" s="32" t="s">
        <v>45</v>
      </c>
      <c r="C6" t="s">
        <v>49</v>
      </c>
    </row>
    <row r="7" spans="2:48" ht="15.75" x14ac:dyDescent="0.25">
      <c r="B7" s="67" t="str">
        <f>'Rev Req''t_Base'!G2</f>
        <v>Arden Cordova</v>
      </c>
      <c r="C7" s="67"/>
      <c r="D7" s="67"/>
      <c r="E7" s="67"/>
      <c r="F7" s="67"/>
      <c r="H7" s="67" t="str">
        <f>'Rev Req''t_Base'!M2</f>
        <v>Bay Point</v>
      </c>
      <c r="I7" s="67"/>
      <c r="J7" s="67"/>
      <c r="K7" s="67"/>
      <c r="L7" s="67"/>
      <c r="N7" s="67" t="str">
        <f>'Rev Req''t_Base'!S2</f>
        <v>Clearlake</v>
      </c>
      <c r="O7" s="67"/>
      <c r="P7" s="67"/>
      <c r="Q7" s="67"/>
      <c r="R7" s="67"/>
      <c r="T7" s="67" t="str">
        <f>'Rev Req''t_Base'!Y2</f>
        <v>Los Osos</v>
      </c>
      <c r="U7" s="67"/>
      <c r="V7" s="67"/>
      <c r="W7" s="67"/>
      <c r="X7" s="67"/>
      <c r="Z7" s="67" t="str">
        <f>'Rev Req''t_Base'!AE2</f>
        <v>Santa Maria</v>
      </c>
      <c r="AA7" s="67"/>
      <c r="AB7" s="67"/>
      <c r="AC7" s="67"/>
      <c r="AD7" s="67"/>
      <c r="AF7" s="67" t="str">
        <f>'Rev Req''t_Base'!AK2</f>
        <v>Simi Valley</v>
      </c>
      <c r="AG7" s="67"/>
      <c r="AH7" s="67"/>
      <c r="AI7" s="67"/>
      <c r="AJ7" s="67"/>
      <c r="AL7" s="67" t="str">
        <f>'Rev Req''t_Base'!AQ2</f>
        <v>Region 2</v>
      </c>
      <c r="AM7" s="67"/>
      <c r="AN7" s="67"/>
      <c r="AO7" s="67"/>
      <c r="AP7" s="67"/>
      <c r="AR7" s="67" t="str">
        <f>'Rev Req''t_Base'!AW2</f>
        <v>Region 3</v>
      </c>
      <c r="AS7" s="67"/>
      <c r="AT7" s="67"/>
      <c r="AU7" s="67"/>
      <c r="AV7" s="67"/>
    </row>
    <row r="8" spans="2:48" x14ac:dyDescent="0.25">
      <c r="B8" s="33"/>
      <c r="C8" s="27" t="s">
        <v>46</v>
      </c>
      <c r="D8" s="27"/>
      <c r="E8" s="27"/>
      <c r="H8" s="33"/>
      <c r="I8" s="27" t="s">
        <v>46</v>
      </c>
      <c r="J8" s="27"/>
      <c r="K8" s="27"/>
      <c r="N8" s="33"/>
      <c r="O8" s="27" t="s">
        <v>46</v>
      </c>
      <c r="P8" s="27"/>
      <c r="Q8" s="27"/>
      <c r="T8" s="33"/>
      <c r="U8" s="27" t="s">
        <v>46</v>
      </c>
      <c r="V8" s="27"/>
      <c r="W8" s="27"/>
      <c r="Z8" s="33"/>
      <c r="AA8" s="27" t="s">
        <v>46</v>
      </c>
      <c r="AB8" s="27"/>
      <c r="AC8" s="27"/>
      <c r="AF8" s="33"/>
      <c r="AG8" s="27" t="s">
        <v>46</v>
      </c>
      <c r="AH8" s="27"/>
      <c r="AI8" s="27"/>
      <c r="AL8" s="33"/>
      <c r="AM8" s="27" t="s">
        <v>46</v>
      </c>
      <c r="AN8" s="27"/>
      <c r="AO8" s="27"/>
      <c r="AR8" s="33"/>
      <c r="AS8" s="27" t="s">
        <v>46</v>
      </c>
      <c r="AT8" s="27"/>
      <c r="AU8" s="27"/>
    </row>
    <row r="9" spans="2:48" ht="15.75" thickBot="1" x14ac:dyDescent="0.3">
      <c r="B9" s="34" t="s">
        <v>62</v>
      </c>
      <c r="C9" s="35">
        <f>[16]Summary!$B$7</f>
        <v>502.65599999999995</v>
      </c>
      <c r="D9" s="35"/>
      <c r="E9" s="35"/>
      <c r="H9" s="34" t="str">
        <f>$B$9</f>
        <v>Current Bill January 2022</v>
      </c>
      <c r="I9" s="35">
        <f>[17]Summary!$B$7</f>
        <v>850.08</v>
      </c>
      <c r="J9" s="35"/>
      <c r="K9" s="35"/>
      <c r="N9" s="34" t="str">
        <f>$B$9</f>
        <v>Current Bill January 2022</v>
      </c>
      <c r="O9" s="35">
        <f>[18]Summary!$B$7</f>
        <v>1287.24</v>
      </c>
      <c r="P9" s="35"/>
      <c r="Q9" s="35"/>
      <c r="T9" s="34" t="str">
        <f>$B$9</f>
        <v>Current Bill January 2022</v>
      </c>
      <c r="U9" s="35">
        <f>[19]Summary!$B$7</f>
        <v>1068.8400000000001</v>
      </c>
      <c r="V9" s="35"/>
      <c r="W9" s="35"/>
      <c r="Z9" s="34" t="str">
        <f>$B$9</f>
        <v>Current Bill January 2022</v>
      </c>
      <c r="AA9" s="35">
        <f>[20]Summary!$B$7</f>
        <v>823.87200000000007</v>
      </c>
      <c r="AB9" s="35"/>
      <c r="AC9" s="35"/>
      <c r="AF9" s="34" t="str">
        <f>$B$9</f>
        <v>Current Bill January 2022</v>
      </c>
      <c r="AG9" s="35">
        <f>[21]Summary!$B$7</f>
        <v>768.24</v>
      </c>
      <c r="AH9" s="35"/>
      <c r="AI9" s="35"/>
      <c r="AL9" s="34" t="str">
        <f>$B$9</f>
        <v>Current Bill January 2022</v>
      </c>
      <c r="AM9" s="35">
        <f>[22]Summary!$B$7</f>
        <v>820.28399999999999</v>
      </c>
      <c r="AN9" s="35"/>
      <c r="AO9" s="35"/>
      <c r="AR9" s="34" t="str">
        <f>$B$9</f>
        <v>Current Bill January 2022</v>
      </c>
      <c r="AS9" s="35">
        <f>[23]Summary!$B$7</f>
        <v>841.27199999999993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f>[16]Summary!$B$9</f>
        <v>117.66959999999997</v>
      </c>
      <c r="D11" s="35">
        <f>[16]Summary!$C$9</f>
        <v>32.834400000000045</v>
      </c>
      <c r="E11" s="35">
        <f>[16]Summary!$D$9</f>
        <v>-7.9200000000000017</v>
      </c>
      <c r="F11" s="37">
        <f>[16]Summary!$E$9</f>
        <v>-28.224000000000004</v>
      </c>
      <c r="H11" s="5" t="s">
        <v>51</v>
      </c>
      <c r="I11" s="35">
        <f>[17]Summary!$B$9</f>
        <v>69.108599999999939</v>
      </c>
      <c r="J11" s="35">
        <f>[17]Summary!$C$9</f>
        <v>62.39940000000005</v>
      </c>
      <c r="K11" s="35">
        <f>[17]Summary!$D$9</f>
        <v>-16.632000000000001</v>
      </c>
      <c r="L11" s="37">
        <f>[17]Summary!$E$9</f>
        <v>-47.459999999999994</v>
      </c>
      <c r="N11" s="5" t="s">
        <v>51</v>
      </c>
      <c r="O11" s="35">
        <f>[18]Summary!$B$9</f>
        <v>72.18899999999995</v>
      </c>
      <c r="P11" s="35">
        <f>[18]Summary!$C$9</f>
        <v>69.170999999999964</v>
      </c>
      <c r="Q11" s="35">
        <f>[18]Summary!$D$9</f>
        <v>0</v>
      </c>
      <c r="R11" s="37">
        <f>[18]Summary!$E$9</f>
        <v>-73.92</v>
      </c>
      <c r="T11" s="5" t="s">
        <v>51</v>
      </c>
      <c r="U11" s="35">
        <f>[19]Summary!$B$9</f>
        <v>137.8889999999999</v>
      </c>
      <c r="V11" s="35">
        <f>[19]Summary!$C$9</f>
        <v>137.3309999999999</v>
      </c>
      <c r="W11" s="35">
        <f>[19]Summary!$D$9</f>
        <v>-75.359999999999985</v>
      </c>
      <c r="X11" s="37">
        <f>[19]Summary!$E$9</f>
        <v>-104.76</v>
      </c>
      <c r="Z11" s="5" t="s">
        <v>51</v>
      </c>
      <c r="AA11" s="35">
        <f>[20]Summary!$B$9</f>
        <v>99.683399999999835</v>
      </c>
      <c r="AB11" s="35">
        <f>[20]Summary!$C$9</f>
        <v>88.200600000000009</v>
      </c>
      <c r="AC11" s="35">
        <f>[20]Summary!$D$9</f>
        <v>-59.28</v>
      </c>
      <c r="AD11" s="37">
        <f>[20]Summary!$E$9</f>
        <v>0</v>
      </c>
      <c r="AF11" s="5" t="s">
        <v>51</v>
      </c>
      <c r="AG11" s="35">
        <f>[21]Summary!$B$9</f>
        <v>38.657999999999994</v>
      </c>
      <c r="AH11" s="35">
        <f>[21]Summary!$C$9</f>
        <v>98.141999999999939</v>
      </c>
      <c r="AI11" s="35">
        <f>[21]Summary!$D$9</f>
        <v>-42.72</v>
      </c>
      <c r="AJ11" s="37">
        <f>[21]Summary!$E$9</f>
        <v>0</v>
      </c>
      <c r="AL11" s="5" t="s">
        <v>51</v>
      </c>
      <c r="AM11" s="35">
        <f>[22]Summary!$B$9</f>
        <v>116.29619999999994</v>
      </c>
      <c r="AN11" s="35">
        <f>[22]Summary!$C$9</f>
        <v>107.11980000000014</v>
      </c>
      <c r="AO11" s="35">
        <f>[22]Summary!$D$9</f>
        <v>-15.228000000000002</v>
      </c>
      <c r="AP11" s="37">
        <f>[22]Summary!$E$9</f>
        <v>-51.083999999999996</v>
      </c>
      <c r="AR11" s="5" t="s">
        <v>51</v>
      </c>
      <c r="AS11" s="35">
        <f>[23]Summary!$B$9</f>
        <v>57.643800000000056</v>
      </c>
      <c r="AT11" s="35">
        <f>[23]Summary!$C$9</f>
        <v>148.62420000000014</v>
      </c>
      <c r="AU11" s="35">
        <f>[23]Summary!$D$9</f>
        <v>-64.02000000000001</v>
      </c>
      <c r="AV11" s="37">
        <f>[23]Summary!$E$9</f>
        <v>-34.847999999999999</v>
      </c>
    </row>
    <row r="12" spans="2:48" x14ac:dyDescent="0.25">
      <c r="B12" s="5" t="s">
        <v>52</v>
      </c>
      <c r="C12" s="35">
        <f>[16]Summary!$B$10</f>
        <v>0</v>
      </c>
      <c r="D12" s="35">
        <f>[16]Summary!$C$10</f>
        <v>0</v>
      </c>
      <c r="E12" s="35">
        <f>[16]Summary!$D$10</f>
        <v>0</v>
      </c>
      <c r="F12" s="37">
        <f>[16]Summary!$E$10</f>
        <v>0</v>
      </c>
      <c r="H12" s="5" t="s">
        <v>52</v>
      </c>
      <c r="I12" s="35">
        <f>[17]Summary!$B$10</f>
        <v>0</v>
      </c>
      <c r="J12" s="35">
        <f>[17]Summary!$C$10</f>
        <v>0</v>
      </c>
      <c r="K12" s="35">
        <f>[17]Summary!$D$10</f>
        <v>0</v>
      </c>
      <c r="L12" s="37">
        <f>[17]Summary!$E$10</f>
        <v>0</v>
      </c>
      <c r="N12" s="5" t="s">
        <v>52</v>
      </c>
      <c r="O12" s="35">
        <f>[18]Summary!$B$10</f>
        <v>0</v>
      </c>
      <c r="P12" s="35">
        <f>[18]Summary!$C$10</f>
        <v>0</v>
      </c>
      <c r="Q12" s="35">
        <f>[18]Summary!$D$10</f>
        <v>0</v>
      </c>
      <c r="R12" s="37">
        <f>[18]Summary!$E$10</f>
        <v>0</v>
      </c>
      <c r="T12" s="5" t="s">
        <v>52</v>
      </c>
      <c r="U12" s="35">
        <f>[19]Summary!$B$10</f>
        <v>0</v>
      </c>
      <c r="V12" s="35">
        <f>[19]Summary!$C$10</f>
        <v>0</v>
      </c>
      <c r="W12" s="35">
        <f>[19]Summary!$D$10</f>
        <v>0</v>
      </c>
      <c r="X12" s="37">
        <f>[19]Summary!$E$10</f>
        <v>0</v>
      </c>
      <c r="Z12" s="5" t="s">
        <v>52</v>
      </c>
      <c r="AA12" s="35">
        <f>[20]Summary!$B$10</f>
        <v>0</v>
      </c>
      <c r="AB12" s="35">
        <f>[20]Summary!$C$10</f>
        <v>0</v>
      </c>
      <c r="AC12" s="35">
        <f>[20]Summary!$D$10</f>
        <v>0</v>
      </c>
      <c r="AD12" s="37">
        <f>[20]Summary!$E$10</f>
        <v>0</v>
      </c>
      <c r="AF12" s="5" t="s">
        <v>52</v>
      </c>
      <c r="AG12" s="35">
        <f>[21]Summary!$B$10</f>
        <v>0</v>
      </c>
      <c r="AH12" s="35">
        <f>[21]Summary!$C$10</f>
        <v>0</v>
      </c>
      <c r="AI12" s="35">
        <f>[21]Summary!$D$10</f>
        <v>0</v>
      </c>
      <c r="AJ12" s="37">
        <f>[21]Summary!$E$10</f>
        <v>0</v>
      </c>
      <c r="AL12" s="5" t="s">
        <v>52</v>
      </c>
      <c r="AM12" s="35">
        <f>[22]Summary!$B$10</f>
        <v>0</v>
      </c>
      <c r="AN12" s="35">
        <f>[22]Summary!$C$10</f>
        <v>0</v>
      </c>
      <c r="AO12" s="35">
        <f>[22]Summary!$D$10</f>
        <v>0</v>
      </c>
      <c r="AP12" s="37">
        <f>[22]Summary!$E$10</f>
        <v>0</v>
      </c>
      <c r="AR12" s="5" t="s">
        <v>52</v>
      </c>
      <c r="AS12" s="35">
        <f>[23]Summary!$B$10</f>
        <v>0</v>
      </c>
      <c r="AT12" s="35">
        <f>[23]Summary!$C$10</f>
        <v>0</v>
      </c>
      <c r="AU12" s="35">
        <f>[23]Summary!$D$10</f>
        <v>0</v>
      </c>
      <c r="AV12" s="37">
        <f>[23]Summary!$E$10</f>
        <v>0</v>
      </c>
    </row>
    <row r="13" spans="2:48" x14ac:dyDescent="0.25">
      <c r="B13" s="5" t="s">
        <v>53</v>
      </c>
      <c r="C13" s="35">
        <f>[16]Summary!$B$11</f>
        <v>0</v>
      </c>
      <c r="D13" s="35">
        <f>[16]Summary!$C$11</f>
        <v>0</v>
      </c>
      <c r="E13" s="35">
        <f>[16]Summary!$D$11</f>
        <v>60.168000000000035</v>
      </c>
      <c r="F13" s="37">
        <f>[16]Summary!$E$11</f>
        <v>0</v>
      </c>
      <c r="H13" s="5" t="s">
        <v>53</v>
      </c>
      <c r="I13" s="35">
        <f>[17]Summary!$B$11</f>
        <v>0</v>
      </c>
      <c r="J13" s="35">
        <f>[17]Summary!$C$11</f>
        <v>0</v>
      </c>
      <c r="K13" s="35">
        <f>[17]Summary!$D$11</f>
        <v>-4.8720000000000709</v>
      </c>
      <c r="L13" s="37">
        <f>[17]Summary!$E$11</f>
        <v>0</v>
      </c>
      <c r="N13" s="5" t="s">
        <v>53</v>
      </c>
      <c r="O13" s="35">
        <f>[18]Summary!$B$11</f>
        <v>0</v>
      </c>
      <c r="P13" s="35">
        <f>[18]Summary!$C$11</f>
        <v>0</v>
      </c>
      <c r="Q13" s="35">
        <f>[18]Summary!$D$11</f>
        <v>0</v>
      </c>
      <c r="R13" s="37">
        <f>[18]Summary!$E$11</f>
        <v>0</v>
      </c>
      <c r="T13" s="5" t="s">
        <v>53</v>
      </c>
      <c r="U13" s="35">
        <f>[19]Summary!$B$11</f>
        <v>0</v>
      </c>
      <c r="V13" s="35">
        <f>[19]Summary!$C$11</f>
        <v>0</v>
      </c>
      <c r="W13" s="35">
        <f>[19]Summary!$D$11</f>
        <v>128.63999999999999</v>
      </c>
      <c r="X13" s="37">
        <f>[19]Summary!$E$11</f>
        <v>0</v>
      </c>
      <c r="Z13" s="5" t="s">
        <v>53</v>
      </c>
      <c r="AA13" s="35">
        <f>[20]Summary!$B$11</f>
        <v>0</v>
      </c>
      <c r="AB13" s="35">
        <f>[20]Summary!$C$11</f>
        <v>0</v>
      </c>
      <c r="AC13" s="35">
        <f>[20]Summary!$D$11</f>
        <v>121.30799999999994</v>
      </c>
      <c r="AD13" s="37">
        <f>[20]Summary!$E$11</f>
        <v>0</v>
      </c>
      <c r="AF13" s="5" t="s">
        <v>53</v>
      </c>
      <c r="AG13" s="35">
        <f>[21]Summary!$B$11</f>
        <v>0</v>
      </c>
      <c r="AH13" s="35">
        <f>[21]Summary!$C$11</f>
        <v>0</v>
      </c>
      <c r="AI13" s="35">
        <f>[21]Summary!$D$11</f>
        <v>36</v>
      </c>
      <c r="AJ13" s="37">
        <f>[21]Summary!$E$11</f>
        <v>0</v>
      </c>
      <c r="AL13" s="5" t="s">
        <v>53</v>
      </c>
      <c r="AM13" s="35">
        <f>[22]Summary!$B$11</f>
        <v>0</v>
      </c>
      <c r="AN13" s="35">
        <f>[22]Summary!$C$11</f>
        <v>0</v>
      </c>
      <c r="AO13" s="35">
        <f>[22]Summary!$D$11</f>
        <v>58.187999999999874</v>
      </c>
      <c r="AP13" s="37">
        <f>[22]Summary!$E$11</f>
        <v>0</v>
      </c>
      <c r="AR13" s="5" t="s">
        <v>53</v>
      </c>
      <c r="AS13" s="35">
        <f>[23]Summary!$B$11</f>
        <v>0</v>
      </c>
      <c r="AT13" s="35">
        <f>[23]Summary!$C$11</f>
        <v>0</v>
      </c>
      <c r="AU13" s="35">
        <f>[23]Summary!$D$11</f>
        <v>80.399999999999864</v>
      </c>
      <c r="AV13" s="37">
        <f>[23]Summary!$E$11</f>
        <v>0</v>
      </c>
    </row>
    <row r="14" spans="2:48" x14ac:dyDescent="0.25">
      <c r="B14" s="5" t="s">
        <v>35</v>
      </c>
      <c r="C14" s="35">
        <f>[16]Summary!$B$12</f>
        <v>0</v>
      </c>
      <c r="D14" s="35">
        <f>[16]Summary!$C$12</f>
        <v>0</v>
      </c>
      <c r="E14" s="35">
        <f>[16]Summary!$D$12</f>
        <v>0</v>
      </c>
      <c r="F14" s="46">
        <f>[16]Summary!$E$12</f>
        <v>45.719999999999942</v>
      </c>
      <c r="H14" s="5" t="s">
        <v>35</v>
      </c>
      <c r="I14" s="35">
        <f>[17]Summary!$B$12</f>
        <v>0</v>
      </c>
      <c r="J14" s="35">
        <f>[17]Summary!$C$12</f>
        <v>0</v>
      </c>
      <c r="K14" s="35">
        <f>[17]Summary!$D$12</f>
        <v>0</v>
      </c>
      <c r="L14" s="46">
        <f>[17]Summary!$E$12</f>
        <v>35.267999999999915</v>
      </c>
      <c r="N14" s="5" t="s">
        <v>35</v>
      </c>
      <c r="O14" s="35">
        <f>[18]Summary!$B$12</f>
        <v>0</v>
      </c>
      <c r="P14" s="35">
        <f>[18]Summary!$C$12</f>
        <v>0</v>
      </c>
      <c r="Q14" s="35">
        <f>[18]Summary!$D$12</f>
        <v>0</v>
      </c>
      <c r="R14" s="46">
        <f>[18]Summary!$E$12</f>
        <v>0</v>
      </c>
      <c r="T14" s="5" t="s">
        <v>35</v>
      </c>
      <c r="U14" s="35">
        <f>[19]Summary!$B$12</f>
        <v>0</v>
      </c>
      <c r="V14" s="35">
        <f>[19]Summary!$C$12</f>
        <v>0</v>
      </c>
      <c r="W14" s="35">
        <f>[19]Summary!$D$12</f>
        <v>0</v>
      </c>
      <c r="X14" s="46">
        <f>[19]Summary!$E$12</f>
        <v>71.45999999999998</v>
      </c>
      <c r="Z14" s="5" t="s">
        <v>35</v>
      </c>
      <c r="AA14" s="35">
        <f>[20]Summary!$B$12</f>
        <v>0</v>
      </c>
      <c r="AB14" s="35">
        <f>[20]Summary!$C$12</f>
        <v>0</v>
      </c>
      <c r="AC14" s="35">
        <f>[20]Summary!$D$12</f>
        <v>0</v>
      </c>
      <c r="AD14" s="46">
        <f>[20]Summary!$E$12</f>
        <v>67.296000000000049</v>
      </c>
      <c r="AF14" s="5" t="s">
        <v>35</v>
      </c>
      <c r="AG14" s="35">
        <f>[21]Summary!$B$12</f>
        <v>0</v>
      </c>
      <c r="AH14" s="35">
        <f>[21]Summary!$C$12</f>
        <v>0</v>
      </c>
      <c r="AI14" s="35">
        <f>[21]Summary!$D$12</f>
        <v>0</v>
      </c>
      <c r="AJ14" s="46">
        <f>[21]Summary!$E$12</f>
        <v>38.280000000000143</v>
      </c>
      <c r="AL14" s="5" t="s">
        <v>35</v>
      </c>
      <c r="AM14" s="35">
        <f>[22]Summary!$B$12</f>
        <v>0</v>
      </c>
      <c r="AN14" s="35">
        <f>[22]Summary!$C$12</f>
        <v>0</v>
      </c>
      <c r="AO14" s="35">
        <f>[22]Summary!$D$12</f>
        <v>0</v>
      </c>
      <c r="AP14" s="46">
        <f>[22]Summary!$E$12</f>
        <v>40.991999999999962</v>
      </c>
      <c r="AR14" s="5" t="s">
        <v>35</v>
      </c>
      <c r="AS14" s="35">
        <f>[23]Summary!$B$12</f>
        <v>0</v>
      </c>
      <c r="AT14" s="35">
        <f>[23]Summary!$C$12</f>
        <v>0</v>
      </c>
      <c r="AU14" s="35">
        <f>[23]Summary!$D$12</f>
        <v>0</v>
      </c>
      <c r="AV14" s="46">
        <f>[23]Summary!$E$12</f>
        <v>40.776000000000124</v>
      </c>
    </row>
    <row r="15" spans="2:48" ht="15.75" thickBot="1" x14ac:dyDescent="0.3">
      <c r="B15" s="38" t="s">
        <v>47</v>
      </c>
      <c r="C15" s="39">
        <f>SUM(C11:C14)</f>
        <v>117.66959999999997</v>
      </c>
      <c r="D15" s="39">
        <f>SUM(D11:D14)</f>
        <v>32.834400000000045</v>
      </c>
      <c r="E15" s="39">
        <f>SUM(E11:E14)</f>
        <v>52.248000000000033</v>
      </c>
      <c r="F15" s="40">
        <f>SUM(F11:F14)</f>
        <v>17.495999999999938</v>
      </c>
      <c r="H15" s="38" t="s">
        <v>47</v>
      </c>
      <c r="I15" s="39">
        <f>SUM(I11:I14)</f>
        <v>69.108599999999939</v>
      </c>
      <c r="J15" s="39">
        <f>SUM(J11:J14)</f>
        <v>62.39940000000005</v>
      </c>
      <c r="K15" s="39">
        <f>SUM(K11:K14)</f>
        <v>-21.504000000000072</v>
      </c>
      <c r="L15" s="40">
        <f>SUM(L11:L14)</f>
        <v>-12.192000000000078</v>
      </c>
      <c r="N15" s="38" t="s">
        <v>47</v>
      </c>
      <c r="O15" s="39">
        <f>SUM(O11:O14)</f>
        <v>72.18899999999995</v>
      </c>
      <c r="P15" s="39">
        <f>SUM(P11:P14)</f>
        <v>69.170999999999964</v>
      </c>
      <c r="Q15" s="39">
        <f>SUM(Q11:Q14)</f>
        <v>0</v>
      </c>
      <c r="R15" s="40">
        <f>SUM(R11:R14)</f>
        <v>-73.92</v>
      </c>
      <c r="T15" s="38" t="s">
        <v>47</v>
      </c>
      <c r="U15" s="39">
        <f>SUM(U11:U14)</f>
        <v>137.8889999999999</v>
      </c>
      <c r="V15" s="39">
        <f>SUM(V11:V14)</f>
        <v>137.3309999999999</v>
      </c>
      <c r="W15" s="39">
        <f>SUM(W11:W14)</f>
        <v>53.28</v>
      </c>
      <c r="X15" s="40">
        <f>SUM(X11:X14)</f>
        <v>-33.300000000000026</v>
      </c>
      <c r="Z15" s="38" t="s">
        <v>47</v>
      </c>
      <c r="AA15" s="39">
        <f>SUM(AA11:AA14)</f>
        <v>99.683399999999835</v>
      </c>
      <c r="AB15" s="39">
        <f>SUM(AB11:AB14)</f>
        <v>88.200600000000009</v>
      </c>
      <c r="AC15" s="39">
        <f>SUM(AC11:AC14)</f>
        <v>62.027999999999935</v>
      </c>
      <c r="AD15" s="40">
        <f>SUM(AD11:AD14)</f>
        <v>67.296000000000049</v>
      </c>
      <c r="AF15" s="38" t="s">
        <v>47</v>
      </c>
      <c r="AG15" s="39">
        <f>SUM(AG11:AG14)</f>
        <v>38.657999999999994</v>
      </c>
      <c r="AH15" s="39">
        <f>SUM(AH11:AH14)</f>
        <v>98.141999999999939</v>
      </c>
      <c r="AI15" s="39">
        <f>SUM(AI11:AI14)</f>
        <v>-6.7199999999999989</v>
      </c>
      <c r="AJ15" s="40">
        <f>SUM(AJ11:AJ14)</f>
        <v>38.280000000000143</v>
      </c>
      <c r="AL15" s="38" t="s">
        <v>47</v>
      </c>
      <c r="AM15" s="39">
        <f>SUM(AM11:AM14)</f>
        <v>116.29619999999994</v>
      </c>
      <c r="AN15" s="39">
        <f>SUM(AN11:AN14)</f>
        <v>107.11980000000014</v>
      </c>
      <c r="AO15" s="39">
        <f>SUM(AO11:AO14)</f>
        <v>42.959999999999873</v>
      </c>
      <c r="AP15" s="40">
        <f>SUM(AP11:AP14)</f>
        <v>-10.092000000000034</v>
      </c>
      <c r="AR15" s="38" t="s">
        <v>47</v>
      </c>
      <c r="AS15" s="39">
        <f>SUM(AS11:AS14)</f>
        <v>57.643800000000056</v>
      </c>
      <c r="AT15" s="39">
        <f>SUM(AT11:AT14)</f>
        <v>148.62420000000014</v>
      </c>
      <c r="AU15" s="39">
        <f>SUM(AU11:AU14)</f>
        <v>16.379999999999853</v>
      </c>
      <c r="AV15" s="40">
        <f>SUM(AV11:AV14)</f>
        <v>5.9280000000001252</v>
      </c>
    </row>
    <row r="16" spans="2:48" ht="30" x14ac:dyDescent="0.25">
      <c r="B16" s="42" t="s">
        <v>34</v>
      </c>
      <c r="C16" s="52">
        <f>(C15/C9)</f>
        <v>0.23409568372803663</v>
      </c>
      <c r="D16" s="52">
        <f>((SUM(C15:D15)+C9)-(C15+C9))/(C15+C9)</f>
        <v>5.2930912411159686E-2</v>
      </c>
      <c r="E16" s="52">
        <f>((SUM(C15:E15)+C9)-(SUM(C15:D15)+C9))/(SUM(C15:D15)+C9)</f>
        <v>7.9992651111519458E-2</v>
      </c>
      <c r="F16" s="53">
        <f>((SUM(C15:F15)+C9)-(SUM(C15:E15)+C9))/(SUM(C15:E15)+C9)</f>
        <v>2.4802667392487723E-2</v>
      </c>
      <c r="H16" s="42" t="s">
        <v>34</v>
      </c>
      <c r="I16" s="52">
        <f>(I15/I9)</f>
        <v>8.1296583850931595E-2</v>
      </c>
      <c r="J16" s="52">
        <f>((SUM(I15:J15)+I9)-(I15+I9))/(I15+I9)</f>
        <v>6.7885306671557955E-2</v>
      </c>
      <c r="K16" s="52">
        <f>((SUM(I15:K15)+I9)-(SUM(I15:J15)+I9))/(SUM(I15:J15)+I9)</f>
        <v>-2.1907358280663598E-2</v>
      </c>
      <c r="L16" s="53">
        <f>((SUM(I15:L15)+I9)-(SUM(I15:K15)+I9))/(SUM(I15:K15)+I9)</f>
        <v>-1.2698888847225994E-2</v>
      </c>
      <c r="N16" s="42" t="s">
        <v>34</v>
      </c>
      <c r="O16" s="52">
        <f>(O15/O9)</f>
        <v>5.6080451197911774E-2</v>
      </c>
      <c r="P16" s="52">
        <f>((SUM(O15:P15)+O9)-(O15+O9))/(O15+O9)</f>
        <v>5.0882392533924209E-2</v>
      </c>
      <c r="Q16" s="52">
        <f>((SUM(O15:Q15)+O9)-(SUM(O15:P15)+O9))/(SUM(O15:P15)+O9)</f>
        <v>0</v>
      </c>
      <c r="R16" s="53">
        <f>((SUM(O15:R15)+O9)-(SUM(O15:Q15)+O9))/(SUM(O15:Q15)+O9)</f>
        <v>-5.174296514069724E-2</v>
      </c>
      <c r="T16" s="42" t="s">
        <v>34</v>
      </c>
      <c r="U16" s="52">
        <f>(U15/U9)</f>
        <v>0.12900808352980792</v>
      </c>
      <c r="V16" s="52">
        <f>((SUM(U15:V15)+U9)-(U15+U9))/(U15+U9)</f>
        <v>0.11380434215138602</v>
      </c>
      <c r="W16" s="52">
        <f>((SUM(U15:W15)+U9)-(SUM(U15:V15)+U9))/(SUM(U15:V15)+U9)</f>
        <v>3.964108745145304E-2</v>
      </c>
      <c r="X16" s="53">
        <f>((SUM(U15:X15)+U9)-(SUM(U15:W15)+U9))/(SUM(U15:W15)+U9)</f>
        <v>-2.3830993172742464E-2</v>
      </c>
      <c r="Z16" s="42" t="s">
        <v>34</v>
      </c>
      <c r="AA16" s="52">
        <f>(AA15/AA9)</f>
        <v>0.12099379515264486</v>
      </c>
      <c r="AB16" s="52">
        <f>((SUM(AA15:AB15)+AA9)-(AA15+AA9))/(AA15+AA9)</f>
        <v>9.5501146980462567E-2</v>
      </c>
      <c r="AC16" s="52">
        <f>((SUM(AA15:AC15)+AA9)-(SUM(AA15:AB15)+AA9))/(SUM(AA15:AB15)+AA9)</f>
        <v>6.1307271713733381E-2</v>
      </c>
      <c r="AD16" s="53">
        <f>((SUM(AA15:AD15)+AA9)-(SUM(AA15:AC15)+AA9))/(SUM(AA15:AC15)+AA9)</f>
        <v>6.2671822265930627E-2</v>
      </c>
      <c r="AF16" s="42" t="s">
        <v>34</v>
      </c>
      <c r="AG16" s="52">
        <f>(AG15/AG9)</f>
        <v>5.0320212433614488E-2</v>
      </c>
      <c r="AH16" s="52">
        <f>((SUM(AG15:AH15)+AG9)-(AG15+AG9))/(AG15+AG9)</f>
        <v>0.1216287560509506</v>
      </c>
      <c r="AI16" s="52">
        <f>((SUM(AG15:AI15)+AG9)-(SUM(AG15:AH15)+AG9))/(SUM(AG15:AH15)+AG9)</f>
        <v>-7.4250861840360954E-3</v>
      </c>
      <c r="AJ16" s="53">
        <f>((SUM(AG15:AJ15)+AG9)-(SUM(AG15:AI15)+AG9))/(SUM(AG15:AI15)+AG9)</f>
        <v>4.2612877371092935E-2</v>
      </c>
      <c r="AL16" s="42" t="s">
        <v>34</v>
      </c>
      <c r="AM16" s="52">
        <f>(AM15/AM9)</f>
        <v>0.14177553140131946</v>
      </c>
      <c r="AN16" s="52">
        <f>((SUM(AM15:AN15)+AM9)-(AM15+AM9))/(AM15+AM9)</f>
        <v>0.11437333396542035</v>
      </c>
      <c r="AO16" s="52">
        <f>((SUM(AM15:AO15)+AM9)-(SUM(AM15:AN15)+AM9))/(SUM(AM15:AN15)+AM9)</f>
        <v>4.1161253233687654E-2</v>
      </c>
      <c r="AP16" s="53">
        <f>((SUM(AM15:AP15)+AM9)-(SUM(AM15:AO15)+AM9))/(SUM(AM15:AO15)+AM9)</f>
        <v>-9.2871735409418513E-3</v>
      </c>
      <c r="AR16" s="42" t="s">
        <v>34</v>
      </c>
      <c r="AS16" s="52">
        <f>(AS15/AS9)</f>
        <v>6.8519812854819923E-2</v>
      </c>
      <c r="AT16" s="52">
        <f>((SUM(AS15:AT15)+AS9)-(AS15+AS9))/(AS15+AS9)</f>
        <v>0.16533717618491098</v>
      </c>
      <c r="AU16" s="52">
        <f>((SUM(AS15:AU15)+AS9)-(SUM(AS15:AT15)+AS9))/(SUM(AS15:AT15)+AS9)</f>
        <v>1.5636634400595567E-2</v>
      </c>
      <c r="AV16" s="53">
        <f>((SUM(AS15:AV15)+AS9)-(SUM(AS15:AU15)+AS9))/(SUM(AS15:AU15)+AS9)</f>
        <v>5.5718475073314819E-3</v>
      </c>
    </row>
    <row r="17" spans="2:48" ht="30.75" thickBot="1" x14ac:dyDescent="0.3">
      <c r="B17" s="8" t="s">
        <v>39</v>
      </c>
      <c r="C17" s="43">
        <f>C15/C9</f>
        <v>0.23409568372803663</v>
      </c>
      <c r="D17" s="43">
        <f>SUM(C15:D15)/C9</f>
        <v>0.29941749427043551</v>
      </c>
      <c r="E17" s="43">
        <f>SUM(C15:E15)/C9</f>
        <v>0.4033613445378153</v>
      </c>
      <c r="F17" s="44" cm="1">
        <f t="array" ref="F17">SUM(C15:F15/C9)</f>
        <v>0.43816844919786097</v>
      </c>
      <c r="H17" s="8" t="s">
        <v>39</v>
      </c>
      <c r="I17" s="43">
        <f>I15/I9</f>
        <v>8.1296583850931595E-2</v>
      </c>
      <c r="J17" s="43">
        <f>SUM(I15:J15)/I9</f>
        <v>0.15470073404856011</v>
      </c>
      <c r="K17" s="43">
        <f>SUM(I15:K15)/I9</f>
        <v>0.129404291360813</v>
      </c>
      <c r="L17" s="44" cm="1">
        <f t="array" ref="L17">SUM(I15:L15/I9)</f>
        <v>0.11506211180124204</v>
      </c>
      <c r="N17" s="8" t="s">
        <v>39</v>
      </c>
      <c r="O17" s="43">
        <f>O15/O9</f>
        <v>5.6080451197911774E-2</v>
      </c>
      <c r="P17" s="43">
        <f>SUM(O15:P15)/O9</f>
        <v>0.10981635126316763</v>
      </c>
      <c r="Q17" s="43">
        <f>SUM(O15:Q15)/O9</f>
        <v>0.10981635126316763</v>
      </c>
      <c r="R17" s="44" cm="1">
        <f t="array" ref="R17">SUM(O15:R15/O9)</f>
        <v>5.23911624871818E-2</v>
      </c>
      <c r="T17" s="8" t="s">
        <v>39</v>
      </c>
      <c r="U17" s="43">
        <f>U15/U9</f>
        <v>0.12900808352980792</v>
      </c>
      <c r="V17" s="43">
        <f>SUM(U15:V15)/U9</f>
        <v>0.25749410575951476</v>
      </c>
      <c r="W17" s="43">
        <f>SUM(U15:W15)/U9</f>
        <v>0.30734253957561442</v>
      </c>
      <c r="X17" s="44" cm="1">
        <f t="array" ref="X17">SUM(U15:X15/U9)</f>
        <v>0.27618726844055219</v>
      </c>
      <c r="Z17" s="8" t="s">
        <v>39</v>
      </c>
      <c r="AA17" s="43">
        <f>AA15/AA9</f>
        <v>0.12099379515264486</v>
      </c>
      <c r="AB17" s="43">
        <f>SUM(AA15:AB15)/AA9</f>
        <v>0.22804998834770429</v>
      </c>
      <c r="AC17" s="43">
        <f>SUM(AA15:AC15)/AA9</f>
        <v>0.30333838266138402</v>
      </c>
      <c r="AD17" s="44" cm="1">
        <f t="array" ref="AD17">SUM(AA15:AD15/AA9)</f>
        <v>0.38502097413190378</v>
      </c>
      <c r="AF17" s="8" t="s">
        <v>39</v>
      </c>
      <c r="AG17" s="43">
        <f>AG15/AG9</f>
        <v>5.0320212433614488E-2</v>
      </c>
      <c r="AH17" s="43">
        <f>SUM(AG15:AH15)/AG9</f>
        <v>0.17806935332708518</v>
      </c>
      <c r="AI17" s="43">
        <f>SUM(AG15:AI15)/AG9</f>
        <v>0.16932208684785996</v>
      </c>
      <c r="AJ17" s="44" cm="1">
        <f t="array" ref="AJ17">SUM(AG15:AJ15/AG9)</f>
        <v>0.21915026554201819</v>
      </c>
      <c r="AL17" s="8" t="s">
        <v>39</v>
      </c>
      <c r="AM17" s="43">
        <f>AM15/AM9</f>
        <v>0.14177553140131946</v>
      </c>
      <c r="AN17" s="43">
        <f>SUM(AM15:AN15)/AM9</f>
        <v>0.27236420556782781</v>
      </c>
      <c r="AO17" s="43">
        <f>SUM(AM15:AO15)/AM9</f>
        <v>0.32473631083868509</v>
      </c>
      <c r="AP17" s="44" cm="1">
        <f t="array" ref="AP17">SUM(AM15:AP15/AM9)</f>
        <v>0.31243325482393891</v>
      </c>
      <c r="AR17" s="8" t="s">
        <v>39</v>
      </c>
      <c r="AS17" s="43">
        <f>AS15/AS9</f>
        <v>6.8519812854819923E-2</v>
      </c>
      <c r="AT17" s="43">
        <f>SUM(AS15:AT15)/AS9</f>
        <v>0.24518586140986531</v>
      </c>
      <c r="AU17" s="43">
        <f>SUM(AS15:AU15)/AS9</f>
        <v>0.26465637748552201</v>
      </c>
      <c r="AV17" s="44" cm="1">
        <f t="array" ref="AV17">SUM(AS15:AV15/AS9)</f>
        <v>0.27170284997004557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AF7:AJ7"/>
    <mergeCell ref="AL7:AP7"/>
    <mergeCell ref="AR7:AV7"/>
    <mergeCell ref="B7:F7"/>
    <mergeCell ref="H7:L7"/>
    <mergeCell ref="N7:R7"/>
    <mergeCell ref="T7:X7"/>
    <mergeCell ref="Z7:AD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zoomScaleNormal="100" workbookViewId="0">
      <pane ySplit="9" topLeftCell="A10" activePane="bottomLeft" state="frozen"/>
      <selection activeCell="AV17" sqref="AV17"/>
      <selection pane="bottomLeft" activeCell="J21" sqref="J21"/>
    </sheetView>
  </sheetViews>
  <sheetFormatPr defaultRowHeight="15" x14ac:dyDescent="0.25"/>
  <cols>
    <col min="1" max="1" width="0.85546875" style="49" customWidth="1"/>
    <col min="2" max="2" width="25.42578125" style="49" customWidth="1"/>
    <col min="3" max="3" width="9.140625" style="49" customWidth="1"/>
    <col min="4" max="4" width="10.140625" style="49" bestFit="1" customWidth="1"/>
    <col min="5" max="6" width="9.140625" style="49"/>
    <col min="7" max="7" width="0.85546875" style="49" customWidth="1"/>
    <col min="8" max="8" width="25.42578125" style="49" customWidth="1"/>
    <col min="9" max="9" width="8.85546875" style="49" customWidth="1"/>
    <col min="10" max="10" width="8.5703125" style="49" customWidth="1"/>
    <col min="11" max="11" width="8.85546875" style="49" customWidth="1"/>
    <col min="12" max="12" width="8.85546875" style="49" bestFit="1" customWidth="1"/>
    <col min="13" max="13" width="0.85546875" style="49" customWidth="1"/>
    <col min="14" max="14" width="25.42578125" style="49" customWidth="1"/>
    <col min="15" max="18" width="9.140625" style="49"/>
    <col min="19" max="19" width="0.85546875" style="49" customWidth="1"/>
    <col min="20" max="20" width="25.42578125" style="49" customWidth="1"/>
    <col min="21" max="24" width="9.140625" style="49"/>
    <col min="25" max="25" width="0.85546875" style="49" customWidth="1"/>
    <col min="26" max="26" width="25.42578125" style="49" customWidth="1"/>
    <col min="27" max="27" width="10.140625" style="49" customWidth="1"/>
    <col min="28" max="30" width="9.140625" style="49"/>
    <col min="31" max="31" width="0.85546875" style="49" customWidth="1"/>
    <col min="32" max="32" width="25.42578125" style="49" customWidth="1"/>
    <col min="33" max="33" width="10.140625" style="49" customWidth="1"/>
    <col min="34" max="36" width="9.140625" style="49"/>
    <col min="37" max="37" width="0.85546875" style="49" customWidth="1"/>
    <col min="38" max="38" width="25.42578125" style="49" customWidth="1"/>
    <col min="39" max="39" width="10.140625" style="49" customWidth="1"/>
    <col min="40" max="42" width="9.140625" style="49"/>
    <col min="43" max="43" width="0.85546875" style="49" customWidth="1"/>
    <col min="44" max="44" width="25.42578125" style="49" customWidth="1"/>
    <col min="45" max="45" width="10.140625" style="49" customWidth="1"/>
    <col min="46" max="48" width="9.140625" style="49"/>
    <col min="49" max="49" width="0.85546875" style="49" customWidth="1"/>
    <col min="50" max="50" width="10.140625" style="49" customWidth="1"/>
    <col min="51" max="54" width="9.140625" style="49"/>
    <col min="55" max="55" width="0.85546875" style="49" customWidth="1"/>
    <col min="56" max="57" width="10.140625" style="49" customWidth="1"/>
    <col min="58" max="60" width="9.140625" style="49"/>
    <col min="61" max="61" width="0.85546875" style="49" customWidth="1"/>
    <col min="62" max="63" width="10.140625" style="49" customWidth="1"/>
    <col min="64" max="66" width="9.140625" style="49"/>
    <col min="67" max="67" width="0.85546875" style="49" customWidth="1"/>
    <col min="68" max="69" width="10.140625" style="49" customWidth="1"/>
    <col min="70" max="70" width="9.140625" style="49" customWidth="1"/>
    <col min="71" max="72" width="9.140625" style="49"/>
    <col min="73" max="73" width="0.85546875" style="49" customWidth="1"/>
    <col min="74" max="75" width="10.140625" style="49" customWidth="1"/>
    <col min="76" max="78" width="9.140625" style="49"/>
    <col min="79" max="79" width="0.85546875" style="49" customWidth="1"/>
    <col min="80" max="81" width="10.140625" style="49" customWidth="1"/>
    <col min="82" max="84" width="9.140625" style="49"/>
    <col min="85" max="85" width="0.85546875" style="49" customWidth="1"/>
    <col min="86" max="87" width="10.140625" style="49" customWidth="1"/>
    <col min="88" max="90" width="9.140625" style="49"/>
    <col min="91" max="91" width="0.85546875" style="49" customWidth="1"/>
    <col min="92" max="93" width="10.140625" style="49" customWidth="1"/>
    <col min="94" max="96" width="9.140625" style="49"/>
    <col min="97" max="97" width="0.85546875" style="49" customWidth="1"/>
    <col min="98" max="99" width="10.140625" style="49" customWidth="1"/>
    <col min="100" max="102" width="9.140625" style="49"/>
    <col min="103" max="103" width="0.85546875" style="49" customWidth="1"/>
    <col min="104" max="105" width="10.140625" style="49" customWidth="1"/>
    <col min="106" max="108" width="9.140625" style="49"/>
    <col min="109" max="109" width="0.85546875" style="49" customWidth="1"/>
    <col min="110" max="111" width="10.140625" style="49" customWidth="1"/>
    <col min="112" max="114" width="9.140625" style="49"/>
    <col min="115" max="115" width="0.85546875" style="49" customWidth="1"/>
    <col min="116" max="117" width="10.140625" style="49" customWidth="1"/>
    <col min="118" max="120" width="9.140625" style="49"/>
    <col min="121" max="121" width="0.85546875" style="49" customWidth="1"/>
    <col min="122" max="123" width="10.140625" style="49" customWidth="1"/>
    <col min="124" max="126" width="9.140625" style="49"/>
    <col min="127" max="127" width="0.85546875" style="49" customWidth="1"/>
    <col min="128" max="129" width="10.140625" style="49" customWidth="1"/>
    <col min="130" max="132" width="9.140625" style="49"/>
    <col min="133" max="133" width="0.85546875" style="49" customWidth="1"/>
    <col min="134" max="135" width="10.140625" style="49" customWidth="1"/>
    <col min="136" max="138" width="9.140625" style="49"/>
    <col min="139" max="139" width="0.85546875" style="49" customWidth="1"/>
    <col min="140" max="141" width="10.140625" style="49" customWidth="1"/>
    <col min="142" max="144" width="9.140625" style="49"/>
    <col min="145" max="145" width="0.85546875" style="49" customWidth="1"/>
    <col min="146" max="147" width="10.140625" style="49" customWidth="1"/>
    <col min="148" max="150" width="9.140625" style="49"/>
    <col min="151" max="151" width="0.85546875" style="49" customWidth="1"/>
    <col min="152" max="153" width="10.140625" style="49" customWidth="1"/>
    <col min="154" max="156" width="9.140625" style="49"/>
    <col min="157" max="157" width="0.85546875" style="49" customWidth="1"/>
    <col min="158" max="159" width="10.140625" style="49" customWidth="1"/>
    <col min="160" max="162" width="9.140625" style="49"/>
    <col min="163" max="163" width="0.85546875" style="49" customWidth="1"/>
    <col min="164" max="165" width="10.140625" style="49" customWidth="1"/>
    <col min="166" max="168" width="9.140625" style="49"/>
    <col min="169" max="169" width="0.85546875" style="49" customWidth="1"/>
    <col min="170" max="171" width="10.140625" style="49" customWidth="1"/>
    <col min="172" max="174" width="9.140625" style="49"/>
    <col min="175" max="175" width="0.85546875" style="49" customWidth="1"/>
    <col min="176" max="177" width="10.140625" style="49" customWidth="1"/>
    <col min="178" max="180" width="9.140625" style="49"/>
    <col min="181" max="181" width="0.85546875" style="49" customWidth="1"/>
    <col min="182" max="183" width="10.140625" style="49" customWidth="1"/>
    <col min="184" max="186" width="9.140625" style="49"/>
    <col min="187" max="187" width="0.85546875" style="49" customWidth="1"/>
    <col min="188" max="189" width="10.140625" style="49" customWidth="1"/>
    <col min="190" max="192" width="9.140625" style="49"/>
    <col min="193" max="193" width="0.85546875" style="49" customWidth="1"/>
    <col min="194" max="195" width="10.140625" style="49" customWidth="1"/>
    <col min="196" max="198" width="9.140625" style="49"/>
    <col min="199" max="199" width="0.85546875" style="49" customWidth="1"/>
    <col min="200" max="201" width="10.140625" style="49" customWidth="1"/>
    <col min="202" max="204" width="9.140625" style="49"/>
    <col min="205" max="205" width="0.85546875" style="49" customWidth="1"/>
    <col min="206" max="207" width="10.140625" style="49" customWidth="1"/>
    <col min="208" max="210" width="9.140625" style="49"/>
    <col min="211" max="211" width="0.85546875" style="49" customWidth="1"/>
    <col min="212" max="213" width="10.140625" style="49" customWidth="1"/>
    <col min="214" max="216" width="9.140625" style="49"/>
    <col min="217" max="217" width="0.85546875" style="49" customWidth="1"/>
    <col min="218" max="219" width="10.140625" style="49" customWidth="1"/>
    <col min="220" max="222" width="9.140625" style="49"/>
    <col min="223" max="223" width="0.85546875" style="49" customWidth="1"/>
    <col min="224" max="225" width="10.140625" style="49" customWidth="1"/>
    <col min="226" max="228" width="9.140625" style="49"/>
    <col min="229" max="229" width="0.85546875" style="49" customWidth="1"/>
    <col min="230" max="231" width="10.140625" style="49" customWidth="1"/>
    <col min="232" max="234" width="9.140625" style="49"/>
    <col min="235" max="235" width="0.85546875" style="49" customWidth="1"/>
    <col min="236" max="237" width="10.140625" style="49" customWidth="1"/>
    <col min="238" max="240" width="9.140625" style="49"/>
    <col min="241" max="241" width="0.85546875" style="49" customWidth="1"/>
    <col min="242" max="243" width="10.140625" style="49" customWidth="1"/>
    <col min="244" max="246" width="9.140625" style="49"/>
    <col min="247" max="247" width="0.85546875" style="49" customWidth="1"/>
    <col min="248" max="249" width="10.140625" style="49" customWidth="1"/>
    <col min="250" max="252" width="9.140625" style="49"/>
    <col min="253" max="253" width="0.85546875" style="49" customWidth="1"/>
    <col min="254" max="255" width="10.140625" style="49" customWidth="1"/>
    <col min="256" max="258" width="9.140625" style="49"/>
    <col min="259" max="259" width="0.85546875" style="49" customWidth="1"/>
    <col min="260" max="261" width="10.140625" style="49" customWidth="1"/>
    <col min="262" max="16384" width="9.140625" style="49"/>
  </cols>
  <sheetData>
    <row r="1" spans="2:48" x14ac:dyDescent="0.25">
      <c r="B1" s="32" t="str">
        <f>'Total_Non-CAP_Avg'!B1</f>
        <v>GOLDEN STATE WATER COMPANY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s="49" t="s">
        <v>42</v>
      </c>
    </row>
    <row r="5" spans="2:48" ht="14.45" customHeight="1" x14ac:dyDescent="0.25">
      <c r="B5" s="32" t="s">
        <v>43</v>
      </c>
      <c r="C5" s="49" t="s">
        <v>44</v>
      </c>
    </row>
    <row r="6" spans="2:48" ht="29.45" customHeight="1" x14ac:dyDescent="0.25">
      <c r="B6" s="32" t="s">
        <v>45</v>
      </c>
      <c r="C6" s="49" t="s">
        <v>49</v>
      </c>
    </row>
    <row r="7" spans="2:48" ht="15.75" x14ac:dyDescent="0.25">
      <c r="B7" s="67" t="str">
        <f>'Rev Req''t_Base'!G2</f>
        <v>Arden Cordova</v>
      </c>
      <c r="C7" s="67"/>
      <c r="D7" s="67"/>
      <c r="E7" s="67"/>
      <c r="F7" s="67"/>
      <c r="H7" s="67" t="str">
        <f>'Rev Req''t_Base'!M2</f>
        <v>Bay Point</v>
      </c>
      <c r="I7" s="67"/>
      <c r="J7" s="67"/>
      <c r="K7" s="67"/>
      <c r="L7" s="67"/>
      <c r="N7" s="67" t="str">
        <f>'Rev Req''t_Base'!S2</f>
        <v>Clearlake</v>
      </c>
      <c r="O7" s="67"/>
      <c r="P7" s="67"/>
      <c r="Q7" s="67"/>
      <c r="R7" s="67"/>
      <c r="T7" s="67" t="str">
        <f>'Rev Req''t_Base'!Y2</f>
        <v>Los Osos</v>
      </c>
      <c r="U7" s="67"/>
      <c r="V7" s="67"/>
      <c r="W7" s="67"/>
      <c r="X7" s="67"/>
      <c r="Z7" s="67" t="str">
        <f>'Rev Req''t_Base'!AE2</f>
        <v>Santa Maria</v>
      </c>
      <c r="AA7" s="67"/>
      <c r="AB7" s="67"/>
      <c r="AC7" s="67"/>
      <c r="AD7" s="67"/>
      <c r="AF7" s="67" t="str">
        <f>'Rev Req''t_Base'!AK2</f>
        <v>Simi Valley</v>
      </c>
      <c r="AG7" s="67"/>
      <c r="AH7" s="67"/>
      <c r="AI7" s="67"/>
      <c r="AJ7" s="67"/>
      <c r="AL7" s="67" t="str">
        <f>'Rev Req''t_Base'!AQ2</f>
        <v>Region 2</v>
      </c>
      <c r="AM7" s="67"/>
      <c r="AN7" s="67"/>
      <c r="AO7" s="67"/>
      <c r="AP7" s="67"/>
      <c r="AR7" s="67" t="str">
        <f>'Rev Req''t_Base'!AW2</f>
        <v>Region 3</v>
      </c>
      <c r="AS7" s="67"/>
      <c r="AT7" s="67"/>
      <c r="AU7" s="67"/>
      <c r="AV7" s="67"/>
    </row>
    <row r="8" spans="2:48" x14ac:dyDescent="0.25">
      <c r="B8" s="33"/>
      <c r="C8" s="50" t="s">
        <v>46</v>
      </c>
      <c r="D8" s="50"/>
      <c r="E8" s="50"/>
      <c r="H8" s="33"/>
      <c r="I8" s="50" t="s">
        <v>46</v>
      </c>
      <c r="J8" s="50"/>
      <c r="K8" s="50"/>
      <c r="N8" s="33"/>
      <c r="O8" s="50" t="s">
        <v>46</v>
      </c>
      <c r="P8" s="50"/>
      <c r="Q8" s="50"/>
      <c r="T8" s="33"/>
      <c r="U8" s="50" t="s">
        <v>46</v>
      </c>
      <c r="V8" s="50"/>
      <c r="W8" s="50"/>
      <c r="Z8" s="33"/>
      <c r="AA8" s="50" t="s">
        <v>46</v>
      </c>
      <c r="AB8" s="50"/>
      <c r="AC8" s="50"/>
      <c r="AF8" s="33"/>
      <c r="AG8" s="50" t="s">
        <v>46</v>
      </c>
      <c r="AH8" s="50"/>
      <c r="AI8" s="50"/>
      <c r="AL8" s="33"/>
      <c r="AM8" s="50" t="s">
        <v>46</v>
      </c>
      <c r="AN8" s="50"/>
      <c r="AO8" s="50"/>
      <c r="AR8" s="33"/>
      <c r="AS8" s="50" t="s">
        <v>46</v>
      </c>
      <c r="AT8" s="50"/>
      <c r="AU8" s="50"/>
    </row>
    <row r="9" spans="2:48" ht="15.75" thickBot="1" x14ac:dyDescent="0.3">
      <c r="B9" s="34" t="str">
        <f>'Total_Non-CAP_Avg'!B9</f>
        <v>Current Bill January 2022</v>
      </c>
      <c r="C9" s="35">
        <f>[16]Summary!$H$7</f>
        <v>502.65599999999995</v>
      </c>
      <c r="D9" s="35"/>
      <c r="E9" s="35"/>
      <c r="H9" s="34" t="str">
        <f>$B$9</f>
        <v>Current Bill January 2022</v>
      </c>
      <c r="I9" s="35">
        <f>[17]Summary!$H$7</f>
        <v>850.08</v>
      </c>
      <c r="J9" s="35"/>
      <c r="K9" s="35"/>
      <c r="N9" s="34" t="str">
        <f>$B$9</f>
        <v>Current Bill January 2022</v>
      </c>
      <c r="O9" s="35">
        <f>[18]Summary!$H$7</f>
        <v>1287.24</v>
      </c>
      <c r="P9" s="35"/>
      <c r="Q9" s="35"/>
      <c r="T9" s="34" t="str">
        <f>$B$9</f>
        <v>Current Bill January 2022</v>
      </c>
      <c r="U9" s="35">
        <f>[19]Summary!$H$7</f>
        <v>1068.8400000000001</v>
      </c>
      <c r="V9" s="35"/>
      <c r="W9" s="35"/>
      <c r="Z9" s="34" t="str">
        <f>$B$9</f>
        <v>Current Bill January 2022</v>
      </c>
      <c r="AA9" s="35">
        <f>[20]Summary!$H$7</f>
        <v>823.87200000000007</v>
      </c>
      <c r="AB9" s="35"/>
      <c r="AC9" s="35"/>
      <c r="AF9" s="34" t="str">
        <f>$B$9</f>
        <v>Current Bill January 2022</v>
      </c>
      <c r="AG9" s="35">
        <f>[21]Summary!$H$7</f>
        <v>768.24</v>
      </c>
      <c r="AH9" s="35"/>
      <c r="AI9" s="35"/>
      <c r="AL9" s="34" t="str">
        <f>$B$9</f>
        <v>Current Bill January 2022</v>
      </c>
      <c r="AM9" s="35">
        <f>[22]Summary!$H$7</f>
        <v>820.28399999999999</v>
      </c>
      <c r="AN9" s="35"/>
      <c r="AO9" s="35"/>
      <c r="AR9" s="34" t="str">
        <f>$B$9</f>
        <v>Current Bill January 2022</v>
      </c>
      <c r="AS9" s="35">
        <f>[23]Summary!$H$7</f>
        <v>841.27199999999993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f>[16]Summary!$H$9</f>
        <v>29.061599999999967</v>
      </c>
      <c r="D11" s="35">
        <f>[16]Summary!$I$9</f>
        <v>32.834400000000045</v>
      </c>
      <c r="E11" s="35">
        <f>[16]Summary!$J$9</f>
        <v>-7.9200000000000017</v>
      </c>
      <c r="F11" s="37">
        <f>[16]Summary!$K$9</f>
        <v>-28.224000000000004</v>
      </c>
      <c r="H11" s="5" t="s">
        <v>51</v>
      </c>
      <c r="I11" s="35">
        <f>[17]Summary!$H$9</f>
        <v>-157.19940000000008</v>
      </c>
      <c r="J11" s="35">
        <f>[17]Summary!$I$9</f>
        <v>62.39940000000005</v>
      </c>
      <c r="K11" s="35">
        <f>[17]Summary!$J$9</f>
        <v>-16.632000000000001</v>
      </c>
      <c r="L11" s="37">
        <f>[17]Summary!$K$9</f>
        <v>-47.459999999999994</v>
      </c>
      <c r="N11" s="5" t="s">
        <v>51</v>
      </c>
      <c r="O11" s="35">
        <f>[18]Summary!$H$9</f>
        <v>-656.6310000000002</v>
      </c>
      <c r="P11" s="35">
        <f>[18]Summary!$I$9</f>
        <v>69.170999999999964</v>
      </c>
      <c r="Q11" s="35">
        <f>[18]Summary!$J$9</f>
        <v>0</v>
      </c>
      <c r="R11" s="37">
        <f>[18]Summary!$K$9</f>
        <v>-73.92</v>
      </c>
      <c r="T11" s="5" t="s">
        <v>51</v>
      </c>
      <c r="U11" s="35">
        <f>[19]Summary!$H$9</f>
        <v>-229.61100000000022</v>
      </c>
      <c r="V11" s="35">
        <f>[19]Summary!$I$9</f>
        <v>137.3309999999999</v>
      </c>
      <c r="W11" s="35">
        <f>[19]Summary!$J$9</f>
        <v>-75.359999999999985</v>
      </c>
      <c r="X11" s="37">
        <f>[19]Summary!$K$9</f>
        <v>-104.76</v>
      </c>
      <c r="Z11" s="5" t="s">
        <v>51</v>
      </c>
      <c r="AA11" s="35">
        <f>[20]Summary!$H$9</f>
        <v>-50.208600000000132</v>
      </c>
      <c r="AB11" s="35">
        <f>[20]Summary!$I$9</f>
        <v>88.200600000000009</v>
      </c>
      <c r="AC11" s="35">
        <f>[20]Summary!$J$9</f>
        <v>-59.28</v>
      </c>
      <c r="AD11" s="37">
        <f>[20]Summary!$K$9</f>
        <v>0</v>
      </c>
      <c r="AF11" s="5" t="s">
        <v>51</v>
      </c>
      <c r="AG11" s="35">
        <f>[21]Summary!$H$9</f>
        <v>-131.38199999999998</v>
      </c>
      <c r="AH11" s="35">
        <f>[21]Summary!$I$9</f>
        <v>98.141999999999939</v>
      </c>
      <c r="AI11" s="35">
        <f>[21]Summary!$J$9</f>
        <v>-42.72</v>
      </c>
      <c r="AJ11" s="37">
        <f>[21]Summary!$K$9</f>
        <v>0</v>
      </c>
      <c r="AL11" s="5" t="s">
        <v>51</v>
      </c>
      <c r="AM11" s="35">
        <f>[22]Summary!$H$9</f>
        <v>-110.71980000000008</v>
      </c>
      <c r="AN11" s="35">
        <f>[22]Summary!$I$9</f>
        <v>107.11980000000014</v>
      </c>
      <c r="AO11" s="35">
        <f>[22]Summary!$J$9</f>
        <v>-15.228000000000002</v>
      </c>
      <c r="AP11" s="37">
        <f>[22]Summary!$K$9</f>
        <v>-51.083999999999996</v>
      </c>
      <c r="AR11" s="5" t="s">
        <v>51</v>
      </c>
      <c r="AS11" s="35">
        <f>[23]Summary!$H$9</f>
        <v>-110.11619999999995</v>
      </c>
      <c r="AT11" s="35">
        <f>[23]Summary!$I$9</f>
        <v>148.62420000000014</v>
      </c>
      <c r="AU11" s="35">
        <f>[23]Summary!$J$9</f>
        <v>-64.02000000000001</v>
      </c>
      <c r="AV11" s="37">
        <f>[23]Summary!$K$9</f>
        <v>-34.847999999999999</v>
      </c>
    </row>
    <row r="12" spans="2:48" x14ac:dyDescent="0.25">
      <c r="B12" s="5" t="s">
        <v>52</v>
      </c>
      <c r="C12" s="35">
        <f>[16]Summary!$H$10</f>
        <v>0</v>
      </c>
      <c r="D12" s="35">
        <f>[16]Summary!$I$10</f>
        <v>0</v>
      </c>
      <c r="E12" s="35">
        <f>[16]Summary!$J$10</f>
        <v>0</v>
      </c>
      <c r="F12" s="37">
        <f>[16]Summary!$K$10</f>
        <v>0</v>
      </c>
      <c r="H12" s="5" t="s">
        <v>52</v>
      </c>
      <c r="I12" s="35">
        <f>[17]Summary!$H$10</f>
        <v>0</v>
      </c>
      <c r="J12" s="35">
        <f>[17]Summary!$I$10</f>
        <v>0</v>
      </c>
      <c r="K12" s="35">
        <f>[17]Summary!$J$10</f>
        <v>0</v>
      </c>
      <c r="L12" s="37">
        <f>[17]Summary!$K$10</f>
        <v>0</v>
      </c>
      <c r="N12" s="5" t="s">
        <v>52</v>
      </c>
      <c r="O12" s="35">
        <f>[18]Summary!$H$10</f>
        <v>0</v>
      </c>
      <c r="P12" s="35">
        <f>[18]Summary!$I$10</f>
        <v>0</v>
      </c>
      <c r="Q12" s="35">
        <f>[18]Summary!$J$10</f>
        <v>0</v>
      </c>
      <c r="R12" s="37">
        <f>[18]Summary!$K$10</f>
        <v>0</v>
      </c>
      <c r="T12" s="5" t="s">
        <v>52</v>
      </c>
      <c r="U12" s="35">
        <f>[19]Summary!$H$10</f>
        <v>0</v>
      </c>
      <c r="V12" s="35">
        <f>[19]Summary!$I$10</f>
        <v>0</v>
      </c>
      <c r="W12" s="35">
        <f>[19]Summary!$J$10</f>
        <v>0</v>
      </c>
      <c r="X12" s="37">
        <f>[19]Summary!$K$10</f>
        <v>0</v>
      </c>
      <c r="Z12" s="5" t="s">
        <v>52</v>
      </c>
      <c r="AA12" s="35">
        <f>[20]Summary!$H$10</f>
        <v>0</v>
      </c>
      <c r="AB12" s="35">
        <f>[20]Summary!$I$10</f>
        <v>0</v>
      </c>
      <c r="AC12" s="35">
        <f>[20]Summary!$J$10</f>
        <v>0</v>
      </c>
      <c r="AD12" s="37">
        <f>[20]Summary!$K$10</f>
        <v>0</v>
      </c>
      <c r="AF12" s="5" t="s">
        <v>52</v>
      </c>
      <c r="AG12" s="35">
        <f>[21]Summary!$H$10</f>
        <v>0</v>
      </c>
      <c r="AH12" s="35">
        <f>[21]Summary!$I$10</f>
        <v>0</v>
      </c>
      <c r="AI12" s="35">
        <f>[21]Summary!$J$10</f>
        <v>0</v>
      </c>
      <c r="AJ12" s="37">
        <f>[21]Summary!$K$10</f>
        <v>0</v>
      </c>
      <c r="AL12" s="5" t="s">
        <v>52</v>
      </c>
      <c r="AM12" s="35">
        <f>[22]Summary!$H$10</f>
        <v>0</v>
      </c>
      <c r="AN12" s="35">
        <f>[22]Summary!$I$10</f>
        <v>0</v>
      </c>
      <c r="AO12" s="35">
        <f>[22]Summary!$J$10</f>
        <v>0</v>
      </c>
      <c r="AP12" s="37">
        <f>[22]Summary!$K$10</f>
        <v>0</v>
      </c>
      <c r="AR12" s="5" t="s">
        <v>52</v>
      </c>
      <c r="AS12" s="35">
        <f>[23]Summary!$H$10</f>
        <v>0</v>
      </c>
      <c r="AT12" s="35">
        <f>[23]Summary!$I$10</f>
        <v>0</v>
      </c>
      <c r="AU12" s="35">
        <f>[23]Summary!$J$10</f>
        <v>0</v>
      </c>
      <c r="AV12" s="37">
        <f>[23]Summary!$K$10</f>
        <v>0</v>
      </c>
    </row>
    <row r="13" spans="2:48" x14ac:dyDescent="0.25">
      <c r="B13" s="5" t="s">
        <v>53</v>
      </c>
      <c r="C13" s="35">
        <f>[16]Summary!$H$11</f>
        <v>0</v>
      </c>
      <c r="D13" s="35">
        <f>[16]Summary!$I$11</f>
        <v>0</v>
      </c>
      <c r="E13" s="35">
        <f>[16]Summary!$J$11</f>
        <v>60.168000000000035</v>
      </c>
      <c r="F13" s="37">
        <f>[16]Summary!$K$11</f>
        <v>0</v>
      </c>
      <c r="H13" s="5" t="s">
        <v>53</v>
      </c>
      <c r="I13" s="35">
        <f>[17]Summary!$H$11</f>
        <v>0</v>
      </c>
      <c r="J13" s="35">
        <f>[17]Summary!$I$11</f>
        <v>0</v>
      </c>
      <c r="K13" s="35">
        <f>[17]Summary!$J$11</f>
        <v>-4.8720000000000709</v>
      </c>
      <c r="L13" s="37">
        <f>[17]Summary!$K$11</f>
        <v>0</v>
      </c>
      <c r="N13" s="5" t="s">
        <v>53</v>
      </c>
      <c r="O13" s="35">
        <f>[18]Summary!$H$11</f>
        <v>0</v>
      </c>
      <c r="P13" s="35">
        <f>[18]Summary!$I$11</f>
        <v>0</v>
      </c>
      <c r="Q13" s="35">
        <f>[18]Summary!$J$11</f>
        <v>0</v>
      </c>
      <c r="R13" s="37">
        <f>[18]Summary!$K$11</f>
        <v>0</v>
      </c>
      <c r="T13" s="5" t="s">
        <v>53</v>
      </c>
      <c r="U13" s="35">
        <f>[19]Summary!$H$11</f>
        <v>0</v>
      </c>
      <c r="V13" s="35">
        <f>[19]Summary!$I$11</f>
        <v>0</v>
      </c>
      <c r="W13" s="35">
        <f>[19]Summary!$J$11</f>
        <v>128.63999999999999</v>
      </c>
      <c r="X13" s="37">
        <f>[19]Summary!$K$11</f>
        <v>0</v>
      </c>
      <c r="Z13" s="5" t="s">
        <v>53</v>
      </c>
      <c r="AA13" s="35">
        <f>[20]Summary!$H$11</f>
        <v>0</v>
      </c>
      <c r="AB13" s="35">
        <f>[20]Summary!$I$11</f>
        <v>0</v>
      </c>
      <c r="AC13" s="35">
        <f>[20]Summary!$J$11</f>
        <v>121.30799999999994</v>
      </c>
      <c r="AD13" s="37">
        <f>[20]Summary!$K$11</f>
        <v>0</v>
      </c>
      <c r="AF13" s="5" t="s">
        <v>53</v>
      </c>
      <c r="AG13" s="35">
        <f>[21]Summary!$H$11</f>
        <v>0</v>
      </c>
      <c r="AH13" s="35">
        <f>[21]Summary!$I$11</f>
        <v>0</v>
      </c>
      <c r="AI13" s="35">
        <f>[21]Summary!$J$11</f>
        <v>36</v>
      </c>
      <c r="AJ13" s="37">
        <f>[21]Summary!$K$11</f>
        <v>0</v>
      </c>
      <c r="AL13" s="5" t="s">
        <v>53</v>
      </c>
      <c r="AM13" s="35">
        <f>[22]Summary!$H$11</f>
        <v>0</v>
      </c>
      <c r="AN13" s="35">
        <f>[22]Summary!$I$11</f>
        <v>0</v>
      </c>
      <c r="AO13" s="35">
        <f>[22]Summary!$J$11</f>
        <v>58.187999999999874</v>
      </c>
      <c r="AP13" s="37">
        <f>[22]Summary!$K$11</f>
        <v>0</v>
      </c>
      <c r="AR13" s="5" t="s">
        <v>53</v>
      </c>
      <c r="AS13" s="35">
        <f>[23]Summary!$H$11</f>
        <v>0</v>
      </c>
      <c r="AT13" s="35">
        <f>[23]Summary!$I$11</f>
        <v>0</v>
      </c>
      <c r="AU13" s="35">
        <f>[23]Summary!$J$11</f>
        <v>80.399999999999864</v>
      </c>
      <c r="AV13" s="37">
        <f>[23]Summary!$K$11</f>
        <v>0</v>
      </c>
    </row>
    <row r="14" spans="2:48" x14ac:dyDescent="0.25">
      <c r="B14" s="5" t="s">
        <v>35</v>
      </c>
      <c r="C14" s="35">
        <f>[16]Summary!$H$12</f>
        <v>0</v>
      </c>
      <c r="D14" s="35">
        <f>[16]Summary!$I$12</f>
        <v>0</v>
      </c>
      <c r="E14" s="35">
        <f>[16]Summary!$J$12</f>
        <v>0</v>
      </c>
      <c r="F14" s="46">
        <f>[16]Summary!$K$12</f>
        <v>45.719999999999942</v>
      </c>
      <c r="H14" s="5" t="s">
        <v>35</v>
      </c>
      <c r="I14" s="35">
        <f>[17]Summary!$H$12</f>
        <v>0</v>
      </c>
      <c r="J14" s="35">
        <f>[17]Summary!$I$12</f>
        <v>0</v>
      </c>
      <c r="K14" s="35">
        <f>[17]Summary!$J$12</f>
        <v>0</v>
      </c>
      <c r="L14" s="46">
        <f>[17]Summary!$K$12</f>
        <v>35.267999999999915</v>
      </c>
      <c r="N14" s="5" t="s">
        <v>35</v>
      </c>
      <c r="O14" s="35">
        <f>[18]Summary!$H$12</f>
        <v>0</v>
      </c>
      <c r="P14" s="35">
        <f>[18]Summary!$I$12</f>
        <v>0</v>
      </c>
      <c r="Q14" s="35">
        <f>[18]Summary!$J$12</f>
        <v>0</v>
      </c>
      <c r="R14" s="46">
        <f>[18]Summary!$K$12</f>
        <v>0</v>
      </c>
      <c r="T14" s="5" t="s">
        <v>35</v>
      </c>
      <c r="U14" s="35">
        <f>[19]Summary!$H$12</f>
        <v>0</v>
      </c>
      <c r="V14" s="35">
        <f>[19]Summary!$I$12</f>
        <v>0</v>
      </c>
      <c r="W14" s="35">
        <f>[19]Summary!$J$12</f>
        <v>0</v>
      </c>
      <c r="X14" s="46">
        <f>[19]Summary!$K$12</f>
        <v>71.45999999999998</v>
      </c>
      <c r="Z14" s="5" t="s">
        <v>35</v>
      </c>
      <c r="AA14" s="35">
        <f>[20]Summary!$H$12</f>
        <v>0</v>
      </c>
      <c r="AB14" s="35">
        <f>[20]Summary!$I$12</f>
        <v>0</v>
      </c>
      <c r="AC14" s="35">
        <f>[20]Summary!$J$12</f>
        <v>0</v>
      </c>
      <c r="AD14" s="46">
        <f>[20]Summary!$K$12</f>
        <v>67.296000000000049</v>
      </c>
      <c r="AF14" s="5" t="s">
        <v>35</v>
      </c>
      <c r="AG14" s="35">
        <f>[21]Summary!$H$12</f>
        <v>0</v>
      </c>
      <c r="AH14" s="35">
        <f>[21]Summary!$I$12</f>
        <v>0</v>
      </c>
      <c r="AI14" s="35">
        <f>[21]Summary!$J$12</f>
        <v>0</v>
      </c>
      <c r="AJ14" s="46">
        <f>[21]Summary!$K$12</f>
        <v>38.280000000000143</v>
      </c>
      <c r="AL14" s="5" t="s">
        <v>35</v>
      </c>
      <c r="AM14" s="35">
        <f>[22]Summary!$H$12</f>
        <v>0</v>
      </c>
      <c r="AN14" s="35">
        <f>[22]Summary!$I$12</f>
        <v>0</v>
      </c>
      <c r="AO14" s="35">
        <f>[22]Summary!$J$12</f>
        <v>0</v>
      </c>
      <c r="AP14" s="46">
        <f>[22]Summary!$K$12</f>
        <v>40.991999999999962</v>
      </c>
      <c r="AR14" s="5" t="s">
        <v>35</v>
      </c>
      <c r="AS14" s="35">
        <f>[23]Summary!$H$12</f>
        <v>0</v>
      </c>
      <c r="AT14" s="35">
        <f>[23]Summary!$I$12</f>
        <v>0</v>
      </c>
      <c r="AU14" s="35">
        <f>[23]Summary!$J$12</f>
        <v>0</v>
      </c>
      <c r="AV14" s="46">
        <f>[23]Summary!$K$12</f>
        <v>40.776000000000124</v>
      </c>
    </row>
    <row r="15" spans="2:48" ht="15.75" thickBot="1" x14ac:dyDescent="0.3">
      <c r="B15" s="38" t="s">
        <v>47</v>
      </c>
      <c r="C15" s="39">
        <f>SUM(C11:C14)</f>
        <v>29.061599999999967</v>
      </c>
      <c r="D15" s="39">
        <f>SUM(D11:D14)</f>
        <v>32.834400000000045</v>
      </c>
      <c r="E15" s="39">
        <f>SUM(E11:E14)</f>
        <v>52.248000000000033</v>
      </c>
      <c r="F15" s="40">
        <f>SUM(F11:F14)</f>
        <v>17.495999999999938</v>
      </c>
      <c r="H15" s="38" t="s">
        <v>47</v>
      </c>
      <c r="I15" s="39">
        <f>SUM(I11:I14)</f>
        <v>-157.19940000000008</v>
      </c>
      <c r="J15" s="39">
        <f>SUM(J11:J14)</f>
        <v>62.39940000000005</v>
      </c>
      <c r="K15" s="39">
        <f>SUM(K11:K14)</f>
        <v>-21.504000000000072</v>
      </c>
      <c r="L15" s="40">
        <f>SUM(L11:L14)</f>
        <v>-12.192000000000078</v>
      </c>
      <c r="N15" s="38" t="s">
        <v>47</v>
      </c>
      <c r="O15" s="39">
        <f>SUM(O11:O14)</f>
        <v>-656.6310000000002</v>
      </c>
      <c r="P15" s="39">
        <f>SUM(P11:P14)</f>
        <v>69.170999999999964</v>
      </c>
      <c r="Q15" s="39">
        <f>SUM(Q11:Q14)</f>
        <v>0</v>
      </c>
      <c r="R15" s="40">
        <f>SUM(R11:R14)</f>
        <v>-73.92</v>
      </c>
      <c r="T15" s="38" t="s">
        <v>47</v>
      </c>
      <c r="U15" s="39">
        <f>SUM(U11:U14)</f>
        <v>-229.61100000000022</v>
      </c>
      <c r="V15" s="39">
        <f>SUM(V11:V14)</f>
        <v>137.3309999999999</v>
      </c>
      <c r="W15" s="39">
        <f>SUM(W11:W14)</f>
        <v>53.28</v>
      </c>
      <c r="X15" s="40">
        <f>SUM(X11:X14)</f>
        <v>-33.300000000000026</v>
      </c>
      <c r="Z15" s="38" t="s">
        <v>47</v>
      </c>
      <c r="AA15" s="39">
        <f>SUM(AA11:AA14)</f>
        <v>-50.208600000000132</v>
      </c>
      <c r="AB15" s="39">
        <f>SUM(AB11:AB14)</f>
        <v>88.200600000000009</v>
      </c>
      <c r="AC15" s="39">
        <f>SUM(AC11:AC14)</f>
        <v>62.027999999999935</v>
      </c>
      <c r="AD15" s="40">
        <f>SUM(AD11:AD14)</f>
        <v>67.296000000000049</v>
      </c>
      <c r="AF15" s="38" t="s">
        <v>47</v>
      </c>
      <c r="AG15" s="39">
        <f>SUM(AG11:AG14)</f>
        <v>-131.38199999999998</v>
      </c>
      <c r="AH15" s="39">
        <f>SUM(AH11:AH14)</f>
        <v>98.141999999999939</v>
      </c>
      <c r="AI15" s="39">
        <f>SUM(AI11:AI14)</f>
        <v>-6.7199999999999989</v>
      </c>
      <c r="AJ15" s="40">
        <f>SUM(AJ11:AJ14)</f>
        <v>38.280000000000143</v>
      </c>
      <c r="AL15" s="38" t="s">
        <v>47</v>
      </c>
      <c r="AM15" s="39">
        <f>SUM(AM11:AM14)</f>
        <v>-110.71980000000008</v>
      </c>
      <c r="AN15" s="39">
        <f>SUM(AN11:AN14)</f>
        <v>107.11980000000014</v>
      </c>
      <c r="AO15" s="39">
        <f>SUM(AO11:AO14)</f>
        <v>42.959999999999873</v>
      </c>
      <c r="AP15" s="40">
        <f>SUM(AP11:AP14)</f>
        <v>-10.092000000000034</v>
      </c>
      <c r="AR15" s="38" t="s">
        <v>47</v>
      </c>
      <c r="AS15" s="39">
        <f>SUM(AS11:AS14)</f>
        <v>-110.11619999999995</v>
      </c>
      <c r="AT15" s="39">
        <f>SUM(AT11:AT14)</f>
        <v>148.62420000000014</v>
      </c>
      <c r="AU15" s="39">
        <f>SUM(AU11:AU14)</f>
        <v>16.379999999999853</v>
      </c>
      <c r="AV15" s="40">
        <f>SUM(AV11:AV14)</f>
        <v>5.9280000000001252</v>
      </c>
    </row>
    <row r="16" spans="2:48" ht="30" x14ac:dyDescent="0.25">
      <c r="B16" s="42" t="s">
        <v>34</v>
      </c>
      <c r="C16" s="52">
        <f>(C15/C9)</f>
        <v>5.7816080977845623E-2</v>
      </c>
      <c r="D16" s="52">
        <f>((SUM(C15:D15)+C9)-(C15+C9))/(C15+C9)</f>
        <v>6.1751576400705867E-2</v>
      </c>
      <c r="E16" s="52">
        <f>((SUM(C15:E15)+C9)-(SUM(C15:D15)+C9))/(SUM(C15:D15)+C9)</f>
        <v>9.2547719253496682E-2</v>
      </c>
      <c r="F16" s="53">
        <f>((SUM(C15:F15)+C9)-(SUM(C15:E15)+C9))/(SUM(C15:E15)+C9)</f>
        <v>2.8365758754863784E-2</v>
      </c>
      <c r="H16" s="42" t="s">
        <v>34</v>
      </c>
      <c r="I16" s="52">
        <f>(I15/I9)</f>
        <v>-0.18492306606437051</v>
      </c>
      <c r="J16" s="52">
        <f>((SUM(I15:J15)+I9)-(I15+I9))/(I15+I9)</f>
        <v>9.005794071879053E-2</v>
      </c>
      <c r="K16" s="52">
        <f>((SUM(I15:K15)+I9)-(SUM(I15:J15)+I9))/(SUM(I15:J15)+I9)</f>
        <v>-2.8471560216078832E-2</v>
      </c>
      <c r="L16" s="53">
        <f>((SUM(I15:L15)+I9)-(SUM(I15:K15)+I9))/(SUM(I15:K15)+I9)</f>
        <v>-1.6615424870805424E-2</v>
      </c>
      <c r="N16" s="42" t="s">
        <v>34</v>
      </c>
      <c r="O16" s="52">
        <f>(O15/O9)</f>
        <v>-0.51010767222895514</v>
      </c>
      <c r="P16" s="52">
        <f>((SUM(O15:P15)+O9)-(O15+O9))/(O15+O9)</f>
        <v>0.10968920519688104</v>
      </c>
      <c r="Q16" s="52">
        <f>((SUM(O15:Q15)+O9)-(SUM(O15:P15)+O9))/(SUM(O15:P15)+O9)</f>
        <v>0</v>
      </c>
      <c r="R16" s="53">
        <f>((SUM(O15:R15)+O9)-(SUM(O15:Q15)+O9))/(SUM(O15:Q15)+O9)</f>
        <v>-0.10563319900540168</v>
      </c>
      <c r="T16" s="42" t="s">
        <v>34</v>
      </c>
      <c r="U16" s="52">
        <f>(U15/U9)</f>
        <v>-0.21482261142921316</v>
      </c>
      <c r="V16" s="52">
        <f>((SUM(U15:V15)+U9)-(U15+U9))/(U15+U9)</f>
        <v>0.16363948338296211</v>
      </c>
      <c r="W16" s="52">
        <f>((SUM(U15:W15)+U9)-(SUM(U15:V15)+U9))/(SUM(U15:V15)+U9)</f>
        <v>5.4558859670680852E-2</v>
      </c>
      <c r="X16" s="53">
        <f>((SUM(U15:X15)+U9)-(SUM(U15:W15)+U9))/(SUM(U15:W15)+U9)</f>
        <v>-3.2335120018643741E-2</v>
      </c>
      <c r="Z16" s="42" t="s">
        <v>34</v>
      </c>
      <c r="AA16" s="52">
        <f>(AA15/AA9)</f>
        <v>-6.0942233745047932E-2</v>
      </c>
      <c r="AB16" s="52">
        <f>((SUM(AA15:AB15)+AA9)-(AA15+AA9))/(AA15+AA9)</f>
        <v>0.11400384198089249</v>
      </c>
      <c r="AC16" s="52">
        <f>((SUM(AA15:AC15)+AA9)-(SUM(AA15:AB15)+AA9))/(SUM(AA15:AB15)+AA9)</f>
        <v>7.1969591490072579E-2</v>
      </c>
      <c r="AD16" s="53">
        <f>((SUM(AA15:AD15)+AA9)-(SUM(AA15:AC15)+AA9))/(SUM(AA15:AC15)+AA9)</f>
        <v>7.2839682560299324E-2</v>
      </c>
      <c r="AF16" s="42" t="s">
        <v>34</v>
      </c>
      <c r="AG16" s="52">
        <f>(AG15/AG9)</f>
        <v>-0.1710168697282099</v>
      </c>
      <c r="AH16" s="52">
        <f>((SUM(AG15:AH15)+AG9)-(AG15+AG9))/(AG15+AG9)</f>
        <v>0.15410342650952005</v>
      </c>
      <c r="AI16" s="52">
        <f>((SUM(AG15:AI15)+AG9)-(SUM(AG15:AH15)+AG9))/(SUM(AG15:AH15)+AG9)</f>
        <v>-9.14285714285718E-3</v>
      </c>
      <c r="AJ16" s="53">
        <f>((SUM(AG15:AJ15)+AG9)-(SUM(AG15:AI15)+AG9))/(SUM(AG15:AI15)+AG9)</f>
        <v>5.2562201351128962E-2</v>
      </c>
      <c r="AL16" s="42" t="s">
        <v>34</v>
      </c>
      <c r="AM16" s="52">
        <f>(AM15/AM9)</f>
        <v>-0.13497739807188738</v>
      </c>
      <c r="AN16" s="52">
        <f>((SUM(AM15:AN15)+AM9)-(AM15+AM9))/(AM15+AM9)</f>
        <v>0.15096562086982429</v>
      </c>
      <c r="AO16" s="52">
        <f>((SUM(AM15:AO15)+AM9)-(SUM(AM15:AN15)+AM9))/(SUM(AM15:AN15)+AM9)</f>
        <v>5.2602965161555514E-2</v>
      </c>
      <c r="AP16" s="53">
        <f>((SUM(AM15:AP15)+AM9)-(SUM(AM15:AO15)+AM9))/(SUM(AM15:AO15)+AM9)</f>
        <v>-1.173974342867511E-2</v>
      </c>
      <c r="AR16" s="42" t="s">
        <v>34</v>
      </c>
      <c r="AS16" s="52">
        <f>(AS15/AS9)</f>
        <v>-0.13089250563432511</v>
      </c>
      <c r="AT16" s="52">
        <f>((SUM(AS15:AT15)+AS9)-(AS15+AS9))/(AS15+AS9)</f>
        <v>0.20327295495706946</v>
      </c>
      <c r="AU16" s="52">
        <f>((SUM(AS15:AU15)+AS9)-(SUM(AS15:AT15)+AS9))/(SUM(AS15:AT15)+AS9)</f>
        <v>1.8618290936370321E-2</v>
      </c>
      <c r="AV16" s="53">
        <f>((SUM(AS15:AV15)+AS9)-(SUM(AS15:AU15)+AS9))/(SUM(AS15:AU15)+AS9)</f>
        <v>6.6148901981790209E-3</v>
      </c>
    </row>
    <row r="17" spans="2:48" ht="30.75" thickBot="1" x14ac:dyDescent="0.3">
      <c r="B17" s="8" t="s">
        <v>39</v>
      </c>
      <c r="C17" s="43">
        <f>C15/C9</f>
        <v>5.7816080977845623E-2</v>
      </c>
      <c r="D17" s="43">
        <f>SUM(C15:D15)/C9</f>
        <v>0.1231378915202445</v>
      </c>
      <c r="E17" s="43">
        <f>SUM(C15:E15)/C9</f>
        <v>0.22708174178762425</v>
      </c>
      <c r="F17" s="44" cm="1">
        <f t="array" ref="F17">SUM(C15:F15/C9)</f>
        <v>0.26188884644766997</v>
      </c>
      <c r="H17" s="8" t="s">
        <v>39</v>
      </c>
      <c r="I17" s="43">
        <f>I15/I9</f>
        <v>-0.18492306606437051</v>
      </c>
      <c r="J17" s="43">
        <f>SUM(I15:J15)/I9</f>
        <v>-0.11151891586674199</v>
      </c>
      <c r="K17" s="43">
        <f>SUM(I15:K15)/I9</f>
        <v>-0.13681535855448912</v>
      </c>
      <c r="L17" s="44" cm="1">
        <f t="array" ref="L17">SUM(I15:L15/I9)</f>
        <v>-0.15115753811406007</v>
      </c>
      <c r="N17" s="8" t="s">
        <v>39</v>
      </c>
      <c r="O17" s="43">
        <f>O15/O9</f>
        <v>-0.51010767222895514</v>
      </c>
      <c r="P17" s="43">
        <f>SUM(O15:P15)/O9</f>
        <v>-0.45637177216369929</v>
      </c>
      <c r="Q17" s="43">
        <f>SUM(O15:Q15)/O9</f>
        <v>-0.45637177216369929</v>
      </c>
      <c r="R17" s="44" cm="1">
        <f t="array" ref="R17">SUM(O15:R15/O9)</f>
        <v>-0.51379696093968508</v>
      </c>
      <c r="T17" s="8" t="s">
        <v>39</v>
      </c>
      <c r="U17" s="43">
        <f>U15/U9</f>
        <v>-0.21482261142921316</v>
      </c>
      <c r="V17" s="43">
        <f>SUM(U15:V15)/U9</f>
        <v>-8.6336589199506292E-2</v>
      </c>
      <c r="W17" s="43">
        <f>SUM(U15:W15)/U9</f>
        <v>-3.6488155383406599E-2</v>
      </c>
      <c r="X17" s="44" cm="1">
        <f t="array" ref="X17">SUM(U15:X15/U9)</f>
        <v>-6.7643426518468927E-2</v>
      </c>
      <c r="Z17" s="8" t="s">
        <v>39</v>
      </c>
      <c r="AA17" s="43">
        <f>AA15/AA9</f>
        <v>-6.0942233745047932E-2</v>
      </c>
      <c r="AB17" s="43">
        <f>SUM(AA15:AB15)/AA9</f>
        <v>4.6113959450011496E-2</v>
      </c>
      <c r="AC17" s="43">
        <f>SUM(AA15:AC15)/AA9</f>
        <v>0.12140235376369121</v>
      </c>
      <c r="AD17" s="44" cm="1">
        <f t="array" ref="AD17">SUM(AA15:AD15/AA9)</f>
        <v>0.20308494523421095</v>
      </c>
      <c r="AF17" s="8" t="s">
        <v>39</v>
      </c>
      <c r="AG17" s="43">
        <f>AG15/AG9</f>
        <v>-0.1710168697282099</v>
      </c>
      <c r="AH17" s="43">
        <f>SUM(AG15:AH15)/AG9</f>
        <v>-4.3267728834739193E-2</v>
      </c>
      <c r="AI17" s="43">
        <f>SUM(AG15:AI15)/AG9</f>
        <v>-5.2014995313964432E-2</v>
      </c>
      <c r="AJ17" s="44" cm="1">
        <f t="array" ref="AJ17">SUM(AG15:AJ15/AG9)</f>
        <v>-2.1868166198061798E-3</v>
      </c>
      <c r="AL17" s="8" t="s">
        <v>39</v>
      </c>
      <c r="AM17" s="43">
        <f>AM15/AM9</f>
        <v>-0.13497739807188738</v>
      </c>
      <c r="AN17" s="43">
        <f>SUM(AM15:AN15)/AM9</f>
        <v>-4.3887239053790363E-3</v>
      </c>
      <c r="AO17" s="43">
        <f>SUM(AM15:AO15)/AM9</f>
        <v>4.7983381365478223E-2</v>
      </c>
      <c r="AP17" s="44" cm="1">
        <f t="array" ref="AP17">SUM(AM15:AP15/AM9)</f>
        <v>3.5680325350732067E-2</v>
      </c>
      <c r="AR17" s="8" t="s">
        <v>39</v>
      </c>
      <c r="AS17" s="43">
        <f>AS15/AS9</f>
        <v>-0.13089250563432511</v>
      </c>
      <c r="AT17" s="43">
        <f>SUM(AS15:AT15)/AS9</f>
        <v>4.5773542920720285E-2</v>
      </c>
      <c r="AU17" s="43">
        <f>SUM(AS15:AU15)/AS9</f>
        <v>6.5244058996376975E-2</v>
      </c>
      <c r="AV17" s="44" cm="1">
        <f t="array" ref="AV17">SUM(AS15:AV15/AS9)</f>
        <v>7.2290531480900561E-2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AF7:AJ7"/>
    <mergeCell ref="AL7:AP7"/>
    <mergeCell ref="AR7:AV7"/>
    <mergeCell ref="B7:F7"/>
    <mergeCell ref="H7:L7"/>
    <mergeCell ref="N7:R7"/>
    <mergeCell ref="T7:X7"/>
    <mergeCell ref="Z7:AD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workbookViewId="0">
      <pane ySplit="9" topLeftCell="A10" activePane="bottomLeft" state="frozen"/>
      <selection activeCell="AV17" sqref="AV17"/>
      <selection pane="bottomLeft" activeCell="AV17" sqref="AV17"/>
    </sheetView>
  </sheetViews>
  <sheetFormatPr defaultRowHeight="15" x14ac:dyDescent="0.25"/>
  <cols>
    <col min="1" max="1" width="0.85546875" style="49" customWidth="1"/>
    <col min="2" max="2" width="25.42578125" style="49" customWidth="1"/>
    <col min="3" max="3" width="9.140625" style="49" customWidth="1"/>
    <col min="4" max="4" width="10.140625" style="49" bestFit="1" customWidth="1"/>
    <col min="5" max="6" width="9.140625" style="49"/>
    <col min="7" max="7" width="0.85546875" style="49" customWidth="1"/>
    <col min="8" max="8" width="25.42578125" style="49" customWidth="1"/>
    <col min="9" max="9" width="8.85546875" style="49" customWidth="1"/>
    <col min="10" max="10" width="8.5703125" style="49" customWidth="1"/>
    <col min="11" max="11" width="7.42578125" style="49" bestFit="1" customWidth="1"/>
    <col min="12" max="12" width="8.85546875" style="49" bestFit="1" customWidth="1"/>
    <col min="13" max="13" width="0.85546875" style="49" customWidth="1"/>
    <col min="14" max="14" width="25.42578125" style="49" customWidth="1"/>
    <col min="15" max="18" width="9.140625" style="49"/>
    <col min="19" max="19" width="0.85546875" style="49" customWidth="1"/>
    <col min="20" max="20" width="25.42578125" style="49" customWidth="1"/>
    <col min="21" max="24" width="9.140625" style="49"/>
    <col min="25" max="25" width="0.85546875" style="49" customWidth="1"/>
    <col min="26" max="26" width="25.42578125" style="49" customWidth="1"/>
    <col min="27" max="27" width="10.140625" style="49" customWidth="1"/>
    <col min="28" max="30" width="9.140625" style="49"/>
    <col min="31" max="31" width="0.85546875" style="49" customWidth="1"/>
    <col min="32" max="32" width="25.42578125" style="49" customWidth="1"/>
    <col min="33" max="33" width="10.140625" style="49" customWidth="1"/>
    <col min="34" max="36" width="9.140625" style="49"/>
    <col min="37" max="37" width="0.85546875" style="49" customWidth="1"/>
    <col min="38" max="38" width="25.42578125" style="49" customWidth="1"/>
    <col min="39" max="39" width="10.140625" style="49" customWidth="1"/>
    <col min="40" max="42" width="9.140625" style="49"/>
    <col min="43" max="43" width="0.85546875" style="49" customWidth="1"/>
    <col min="44" max="44" width="25.42578125" style="49" customWidth="1"/>
    <col min="45" max="45" width="10.140625" style="49" customWidth="1"/>
    <col min="46" max="48" width="9.140625" style="49"/>
    <col min="49" max="49" width="0.85546875" style="49" customWidth="1"/>
    <col min="50" max="50" width="10.140625" style="49" customWidth="1"/>
    <col min="51" max="54" width="9.140625" style="49"/>
    <col min="55" max="55" width="0.85546875" style="49" customWidth="1"/>
    <col min="56" max="57" width="10.140625" style="49" customWidth="1"/>
    <col min="58" max="60" width="9.140625" style="49"/>
    <col min="61" max="61" width="0.85546875" style="49" customWidth="1"/>
    <col min="62" max="63" width="10.140625" style="49" customWidth="1"/>
    <col min="64" max="66" width="9.140625" style="49"/>
    <col min="67" max="67" width="0.85546875" style="49" customWidth="1"/>
    <col min="68" max="69" width="10.140625" style="49" customWidth="1"/>
    <col min="70" max="70" width="9.140625" style="49" customWidth="1"/>
    <col min="71" max="72" width="9.140625" style="49"/>
    <col min="73" max="73" width="0.85546875" style="49" customWidth="1"/>
    <col min="74" max="75" width="10.140625" style="49" customWidth="1"/>
    <col min="76" max="78" width="9.140625" style="49"/>
    <col min="79" max="79" width="0.85546875" style="49" customWidth="1"/>
    <col min="80" max="81" width="10.140625" style="49" customWidth="1"/>
    <col min="82" max="84" width="9.140625" style="49"/>
    <col min="85" max="85" width="0.85546875" style="49" customWidth="1"/>
    <col min="86" max="87" width="10.140625" style="49" customWidth="1"/>
    <col min="88" max="90" width="9.140625" style="49"/>
    <col min="91" max="91" width="0.85546875" style="49" customWidth="1"/>
    <col min="92" max="93" width="10.140625" style="49" customWidth="1"/>
    <col min="94" max="96" width="9.140625" style="49"/>
    <col min="97" max="97" width="0.85546875" style="49" customWidth="1"/>
    <col min="98" max="99" width="10.140625" style="49" customWidth="1"/>
    <col min="100" max="102" width="9.140625" style="49"/>
    <col min="103" max="103" width="0.85546875" style="49" customWidth="1"/>
    <col min="104" max="105" width="10.140625" style="49" customWidth="1"/>
    <col min="106" max="108" width="9.140625" style="49"/>
    <col min="109" max="109" width="0.85546875" style="49" customWidth="1"/>
    <col min="110" max="111" width="10.140625" style="49" customWidth="1"/>
    <col min="112" max="114" width="9.140625" style="49"/>
    <col min="115" max="115" width="0.85546875" style="49" customWidth="1"/>
    <col min="116" max="117" width="10.140625" style="49" customWidth="1"/>
    <col min="118" max="120" width="9.140625" style="49"/>
    <col min="121" max="121" width="0.85546875" style="49" customWidth="1"/>
    <col min="122" max="123" width="10.140625" style="49" customWidth="1"/>
    <col min="124" max="126" width="9.140625" style="49"/>
    <col min="127" max="127" width="0.85546875" style="49" customWidth="1"/>
    <col min="128" max="129" width="10.140625" style="49" customWidth="1"/>
    <col min="130" max="132" width="9.140625" style="49"/>
    <col min="133" max="133" width="0.85546875" style="49" customWidth="1"/>
    <col min="134" max="135" width="10.140625" style="49" customWidth="1"/>
    <col min="136" max="138" width="9.140625" style="49"/>
    <col min="139" max="139" width="0.85546875" style="49" customWidth="1"/>
    <col min="140" max="141" width="10.140625" style="49" customWidth="1"/>
    <col min="142" max="144" width="9.140625" style="49"/>
    <col min="145" max="145" width="0.85546875" style="49" customWidth="1"/>
    <col min="146" max="147" width="10.140625" style="49" customWidth="1"/>
    <col min="148" max="150" width="9.140625" style="49"/>
    <col min="151" max="151" width="0.85546875" style="49" customWidth="1"/>
    <col min="152" max="153" width="10.140625" style="49" customWidth="1"/>
    <col min="154" max="156" width="9.140625" style="49"/>
    <col min="157" max="157" width="0.85546875" style="49" customWidth="1"/>
    <col min="158" max="159" width="10.140625" style="49" customWidth="1"/>
    <col min="160" max="162" width="9.140625" style="49"/>
    <col min="163" max="163" width="0.85546875" style="49" customWidth="1"/>
    <col min="164" max="165" width="10.140625" style="49" customWidth="1"/>
    <col min="166" max="168" width="9.140625" style="49"/>
    <col min="169" max="169" width="0.85546875" style="49" customWidth="1"/>
    <col min="170" max="171" width="10.140625" style="49" customWidth="1"/>
    <col min="172" max="174" width="9.140625" style="49"/>
    <col min="175" max="175" width="0.85546875" style="49" customWidth="1"/>
    <col min="176" max="177" width="10.140625" style="49" customWidth="1"/>
    <col min="178" max="180" width="9.140625" style="49"/>
    <col min="181" max="181" width="0.85546875" style="49" customWidth="1"/>
    <col min="182" max="183" width="10.140625" style="49" customWidth="1"/>
    <col min="184" max="186" width="9.140625" style="49"/>
    <col min="187" max="187" width="0.85546875" style="49" customWidth="1"/>
    <col min="188" max="189" width="10.140625" style="49" customWidth="1"/>
    <col min="190" max="192" width="9.140625" style="49"/>
    <col min="193" max="193" width="0.85546875" style="49" customWidth="1"/>
    <col min="194" max="195" width="10.140625" style="49" customWidth="1"/>
    <col min="196" max="198" width="9.140625" style="49"/>
    <col min="199" max="199" width="0.85546875" style="49" customWidth="1"/>
    <col min="200" max="201" width="10.140625" style="49" customWidth="1"/>
    <col min="202" max="204" width="9.140625" style="49"/>
    <col min="205" max="205" width="0.85546875" style="49" customWidth="1"/>
    <col min="206" max="207" width="10.140625" style="49" customWidth="1"/>
    <col min="208" max="210" width="9.140625" style="49"/>
    <col min="211" max="211" width="0.85546875" style="49" customWidth="1"/>
    <col min="212" max="213" width="10.140625" style="49" customWidth="1"/>
    <col min="214" max="216" width="9.140625" style="49"/>
    <col min="217" max="217" width="0.85546875" style="49" customWidth="1"/>
    <col min="218" max="219" width="10.140625" style="49" customWidth="1"/>
    <col min="220" max="222" width="9.140625" style="49"/>
    <col min="223" max="223" width="0.85546875" style="49" customWidth="1"/>
    <col min="224" max="225" width="10.140625" style="49" customWidth="1"/>
    <col min="226" max="228" width="9.140625" style="49"/>
    <col min="229" max="229" width="0.85546875" style="49" customWidth="1"/>
    <col min="230" max="231" width="10.140625" style="49" customWidth="1"/>
    <col min="232" max="234" width="9.140625" style="49"/>
    <col min="235" max="235" width="0.85546875" style="49" customWidth="1"/>
    <col min="236" max="237" width="10.140625" style="49" customWidth="1"/>
    <col min="238" max="240" width="9.140625" style="49"/>
    <col min="241" max="241" width="0.85546875" style="49" customWidth="1"/>
    <col min="242" max="243" width="10.140625" style="49" customWidth="1"/>
    <col min="244" max="246" width="9.140625" style="49"/>
    <col min="247" max="247" width="0.85546875" style="49" customWidth="1"/>
    <col min="248" max="249" width="10.140625" style="49" customWidth="1"/>
    <col min="250" max="252" width="9.140625" style="49"/>
    <col min="253" max="253" width="0.85546875" style="49" customWidth="1"/>
    <col min="254" max="255" width="10.140625" style="49" customWidth="1"/>
    <col min="256" max="258" width="9.140625" style="49"/>
    <col min="259" max="259" width="0.85546875" style="49" customWidth="1"/>
    <col min="260" max="261" width="10.140625" style="49" customWidth="1"/>
    <col min="262" max="16384" width="9.140625" style="49"/>
  </cols>
  <sheetData>
    <row r="1" spans="2:48" x14ac:dyDescent="0.25">
      <c r="B1" s="32" t="str">
        <f>'Total_Non-CAP_Avg'!B1</f>
        <v>GOLDEN STATE WATER COMPANY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s="49" t="s">
        <v>42</v>
      </c>
    </row>
    <row r="5" spans="2:48" ht="14.45" customHeight="1" x14ac:dyDescent="0.25">
      <c r="B5" s="32" t="s">
        <v>43</v>
      </c>
      <c r="C5" s="49" t="s">
        <v>48</v>
      </c>
    </row>
    <row r="6" spans="2:48" ht="29.45" customHeight="1" x14ac:dyDescent="0.25">
      <c r="B6" s="32" t="s">
        <v>45</v>
      </c>
      <c r="C6" s="49" t="s">
        <v>50</v>
      </c>
    </row>
    <row r="7" spans="2:48" ht="15.75" x14ac:dyDescent="0.25">
      <c r="B7" s="67" t="str">
        <f>'Rev Req''t_Base'!G2</f>
        <v>Arden Cordova</v>
      </c>
      <c r="C7" s="67"/>
      <c r="D7" s="67"/>
      <c r="E7" s="67"/>
      <c r="F7" s="67"/>
      <c r="H7" s="67" t="str">
        <f>'Rev Req''t_Base'!M2</f>
        <v>Bay Point</v>
      </c>
      <c r="I7" s="67"/>
      <c r="J7" s="67"/>
      <c r="K7" s="67"/>
      <c r="L7" s="67"/>
      <c r="N7" s="67" t="str">
        <f>'Rev Req''t_Base'!S2</f>
        <v>Clearlake</v>
      </c>
      <c r="O7" s="67"/>
      <c r="P7" s="67"/>
      <c r="Q7" s="67"/>
      <c r="R7" s="67"/>
      <c r="T7" s="67" t="str">
        <f>'Rev Req''t_Base'!Y2</f>
        <v>Los Osos</v>
      </c>
      <c r="U7" s="67"/>
      <c r="V7" s="67"/>
      <c r="W7" s="67"/>
      <c r="X7" s="67"/>
      <c r="Z7" s="67" t="str">
        <f>'Rev Req''t_Base'!AE2</f>
        <v>Santa Maria</v>
      </c>
      <c r="AA7" s="67"/>
      <c r="AB7" s="67"/>
      <c r="AC7" s="67"/>
      <c r="AD7" s="67"/>
      <c r="AF7" s="67" t="str">
        <f>'Rev Req''t_Base'!AK2</f>
        <v>Simi Valley</v>
      </c>
      <c r="AG7" s="67"/>
      <c r="AH7" s="67"/>
      <c r="AI7" s="67"/>
      <c r="AJ7" s="67"/>
      <c r="AL7" s="67" t="str">
        <f>'Rev Req''t_Base'!AQ2</f>
        <v>Region 2</v>
      </c>
      <c r="AM7" s="67"/>
      <c r="AN7" s="67"/>
      <c r="AO7" s="67"/>
      <c r="AP7" s="67"/>
      <c r="AR7" s="67" t="str">
        <f>'Rev Req''t_Base'!AW2</f>
        <v>Region 3</v>
      </c>
      <c r="AS7" s="67"/>
      <c r="AT7" s="67"/>
      <c r="AU7" s="67"/>
      <c r="AV7" s="67"/>
    </row>
    <row r="8" spans="2:48" x14ac:dyDescent="0.25">
      <c r="B8" s="33"/>
      <c r="C8" s="50" t="s">
        <v>46</v>
      </c>
      <c r="D8" s="50"/>
      <c r="E8" s="50"/>
      <c r="H8" s="33"/>
      <c r="I8" s="50" t="s">
        <v>46</v>
      </c>
      <c r="J8" s="50"/>
      <c r="K8" s="50"/>
      <c r="N8" s="33"/>
      <c r="O8" s="50" t="s">
        <v>46</v>
      </c>
      <c r="P8" s="50"/>
      <c r="Q8" s="50"/>
      <c r="T8" s="33"/>
      <c r="U8" s="50" t="s">
        <v>46</v>
      </c>
      <c r="V8" s="50"/>
      <c r="W8" s="50"/>
      <c r="Z8" s="33"/>
      <c r="AA8" s="50" t="s">
        <v>46</v>
      </c>
      <c r="AB8" s="50"/>
      <c r="AC8" s="50"/>
      <c r="AF8" s="33"/>
      <c r="AG8" s="50" t="s">
        <v>46</v>
      </c>
      <c r="AH8" s="50"/>
      <c r="AI8" s="50"/>
      <c r="AL8" s="33"/>
      <c r="AM8" s="50" t="s">
        <v>46</v>
      </c>
      <c r="AN8" s="50"/>
      <c r="AO8" s="50"/>
      <c r="AR8" s="33"/>
      <c r="AS8" s="50" t="s">
        <v>46</v>
      </c>
      <c r="AT8" s="50"/>
      <c r="AU8" s="50"/>
    </row>
    <row r="9" spans="2:48" ht="15.75" thickBot="1" x14ac:dyDescent="0.3">
      <c r="B9" s="34" t="str">
        <f>'Total_Non-CAP_Avg'!B9</f>
        <v>Current Bill January 2022</v>
      </c>
      <c r="C9" s="35">
        <f>[16]Summary!$N$7</f>
        <v>339.64800000000002</v>
      </c>
      <c r="D9" s="35"/>
      <c r="E9" s="35"/>
      <c r="H9" s="34" t="str">
        <f>$B$9</f>
        <v>Current Bill January 2022</v>
      </c>
      <c r="I9" s="35">
        <f>[17]Summary!$N$7</f>
        <v>766.68000000000006</v>
      </c>
      <c r="J9" s="35"/>
      <c r="K9" s="35"/>
      <c r="N9" s="34" t="str">
        <f>$B$9</f>
        <v>Current Bill January 2022</v>
      </c>
      <c r="O9" s="35">
        <f>[18]Summary!$N$7</f>
        <v>1413.9119999999998</v>
      </c>
      <c r="P9" s="35"/>
      <c r="Q9" s="35"/>
      <c r="T9" s="34" t="str">
        <f>$B$9</f>
        <v>Current Bill January 2022</v>
      </c>
      <c r="U9" s="35">
        <f>[19]Summary!$N$7</f>
        <v>1218.0239999999999</v>
      </c>
      <c r="V9" s="35"/>
      <c r="W9" s="35"/>
      <c r="Z9" s="34" t="str">
        <f>$B$9</f>
        <v>Current Bill January 2022</v>
      </c>
      <c r="AA9" s="35">
        <f>[20]Summary!$N$7</f>
        <v>507.86400000000003</v>
      </c>
      <c r="AB9" s="35"/>
      <c r="AC9" s="35"/>
      <c r="AF9" s="34" t="str">
        <f>$B$9</f>
        <v>Current Bill January 2022</v>
      </c>
      <c r="AG9" s="35">
        <f>[21]Summary!$N$7</f>
        <v>563.904</v>
      </c>
      <c r="AH9" s="35"/>
      <c r="AI9" s="35"/>
      <c r="AL9" s="34" t="str">
        <f>$B$9</f>
        <v>Current Bill January 2022</v>
      </c>
      <c r="AM9" s="35">
        <f>[22]Summary!$N$7</f>
        <v>628.29600000000005</v>
      </c>
      <c r="AN9" s="35"/>
      <c r="AO9" s="35"/>
      <c r="AR9" s="34" t="str">
        <f>$B$9</f>
        <v>Current Bill January 2022</v>
      </c>
      <c r="AS9" s="35">
        <f>[23]Summary!$N$7</f>
        <v>561.91200000000003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f>[16]Summary!$N$9</f>
        <v>65.674799999999919</v>
      </c>
      <c r="D11" s="35">
        <f>[16]Summary!$O$9</f>
        <v>17.437200000000033</v>
      </c>
      <c r="E11" s="35">
        <f>[16]Summary!$P$9</f>
        <v>-3.9600000000000009</v>
      </c>
      <c r="F11" s="37">
        <f>[16]Summary!$Q$9</f>
        <v>-14.112000000000002</v>
      </c>
      <c r="H11" s="5" t="s">
        <v>51</v>
      </c>
      <c r="I11" s="35">
        <f>[17]Summary!$N$9</f>
        <v>58.978799999999964</v>
      </c>
      <c r="J11" s="35">
        <f>[17]Summary!$O$9</f>
        <v>56.36519999999998</v>
      </c>
      <c r="K11" s="35">
        <f>[17]Summary!$P$9</f>
        <v>-14.256000000000002</v>
      </c>
      <c r="L11" s="37">
        <f>[17]Summary!$Q$9</f>
        <v>-40.679999999999993</v>
      </c>
      <c r="N11" s="5" t="s">
        <v>51</v>
      </c>
      <c r="O11" s="35">
        <f>[18]Summary!$N$9</f>
        <v>87.970800000000011</v>
      </c>
      <c r="P11" s="35">
        <f>[18]Summary!$O$9</f>
        <v>75.349200000000252</v>
      </c>
      <c r="Q11" s="35">
        <f>[18]Summary!$P$9</f>
        <v>0</v>
      </c>
      <c r="R11" s="37">
        <f>[18]Summary!$Q$9</f>
        <v>-88.703999999999994</v>
      </c>
      <c r="T11" s="5" t="s">
        <v>51</v>
      </c>
      <c r="U11" s="35">
        <f>[19]Summary!$N$9</f>
        <v>166.18680000000018</v>
      </c>
      <c r="V11" s="35">
        <f>[19]Summary!$O$9</f>
        <v>161.19719999999984</v>
      </c>
      <c r="W11" s="35">
        <f>[19]Summary!$P$9</f>
        <v>-90.431999999999988</v>
      </c>
      <c r="X11" s="37">
        <f>[19]Summary!$Q$9</f>
        <v>-125.712</v>
      </c>
      <c r="Z11" s="5" t="s">
        <v>51</v>
      </c>
      <c r="AA11" s="35">
        <f>[20]Summary!$N$9</f>
        <v>44.650799999999961</v>
      </c>
      <c r="AB11" s="35">
        <f>[20]Summary!$O$9</f>
        <v>48.397200000000034</v>
      </c>
      <c r="AC11" s="35">
        <f>[20]Summary!$P$9</f>
        <v>-27.36</v>
      </c>
      <c r="AD11" s="37">
        <f>[20]Summary!$Q$9</f>
        <v>0</v>
      </c>
      <c r="AF11" s="5" t="s">
        <v>51</v>
      </c>
      <c r="AG11" s="35">
        <f>[21]Summary!$N$9</f>
        <v>21.226800000000026</v>
      </c>
      <c r="AH11" s="35">
        <f>[21]Summary!$O$9</f>
        <v>60.757199999999997</v>
      </c>
      <c r="AI11" s="35">
        <f>[21]Summary!$P$9</f>
        <v>-25.632000000000001</v>
      </c>
      <c r="AJ11" s="37">
        <f>[21]Summary!$Q$9</f>
        <v>0</v>
      </c>
      <c r="AL11" s="5" t="s">
        <v>51</v>
      </c>
      <c r="AM11" s="35">
        <f>[22]Summary!$N$9</f>
        <v>75.61079999999987</v>
      </c>
      <c r="AN11" s="35">
        <f>[22]Summary!$O$9</f>
        <v>77.533200000000036</v>
      </c>
      <c r="AO11" s="35">
        <f>[22]Summary!$P$9</f>
        <v>-10.152000000000001</v>
      </c>
      <c r="AP11" s="37">
        <f>[22]Summary!$Q$9</f>
        <v>-34.055999999999997</v>
      </c>
      <c r="AR11" s="5" t="s">
        <v>51</v>
      </c>
      <c r="AS11" s="35">
        <f>[23]Summary!$N$9</f>
        <v>30.514799999999951</v>
      </c>
      <c r="AT11" s="35">
        <f>[23]Summary!$O$9</f>
        <v>87.61320000000012</v>
      </c>
      <c r="AU11" s="35">
        <f>[23]Summary!$P$9</f>
        <v>-34.92</v>
      </c>
      <c r="AV11" s="37">
        <f>[23]Summary!$Q$9</f>
        <v>-19.008000000000003</v>
      </c>
    </row>
    <row r="12" spans="2:48" x14ac:dyDescent="0.25">
      <c r="B12" s="5" t="s">
        <v>52</v>
      </c>
      <c r="C12" s="35">
        <f>[16]Summary!$N$10</f>
        <v>0</v>
      </c>
      <c r="D12" s="35">
        <f>[16]Summary!$O$10</f>
        <v>0</v>
      </c>
      <c r="E12" s="35">
        <f>[16]Summary!$P$10</f>
        <v>0</v>
      </c>
      <c r="F12" s="37">
        <f>[16]Summary!$Q$10</f>
        <v>0</v>
      </c>
      <c r="H12" s="5" t="s">
        <v>52</v>
      </c>
      <c r="I12" s="35">
        <f>[17]Summary!$N$10</f>
        <v>0</v>
      </c>
      <c r="J12" s="35">
        <f>[17]Summary!$O$10</f>
        <v>0</v>
      </c>
      <c r="K12" s="35">
        <f>[17]Summary!$P$10</f>
        <v>0</v>
      </c>
      <c r="L12" s="37">
        <f>[17]Summary!$Q$10</f>
        <v>0</v>
      </c>
      <c r="N12" s="5" t="s">
        <v>52</v>
      </c>
      <c r="O12" s="35">
        <f>[18]Summary!$N$10</f>
        <v>0</v>
      </c>
      <c r="P12" s="35">
        <f>[18]Summary!$O$10</f>
        <v>0</v>
      </c>
      <c r="Q12" s="35">
        <f>[18]Summary!$P$10</f>
        <v>0</v>
      </c>
      <c r="R12" s="37">
        <f>[18]Summary!$Q$10</f>
        <v>0</v>
      </c>
      <c r="T12" s="5" t="s">
        <v>52</v>
      </c>
      <c r="U12" s="35">
        <f>[19]Summary!$N$10</f>
        <v>0</v>
      </c>
      <c r="V12" s="35">
        <f>[19]Summary!$O$10</f>
        <v>0</v>
      </c>
      <c r="W12" s="35">
        <f>[19]Summary!$P$10</f>
        <v>0</v>
      </c>
      <c r="X12" s="37">
        <f>[19]Summary!$Q$10</f>
        <v>0</v>
      </c>
      <c r="Z12" s="5" t="s">
        <v>52</v>
      </c>
      <c r="AA12" s="35">
        <f>[20]Summary!$N$10</f>
        <v>0</v>
      </c>
      <c r="AB12" s="35">
        <f>[20]Summary!$O$10</f>
        <v>0</v>
      </c>
      <c r="AC12" s="35">
        <f>[20]Summary!$P$10</f>
        <v>0</v>
      </c>
      <c r="AD12" s="37">
        <f>[20]Summary!$Q$10</f>
        <v>0</v>
      </c>
      <c r="AF12" s="5" t="s">
        <v>52</v>
      </c>
      <c r="AG12" s="35">
        <f>[21]Summary!$N$10</f>
        <v>0</v>
      </c>
      <c r="AH12" s="35">
        <f>[21]Summary!$O$10</f>
        <v>0</v>
      </c>
      <c r="AI12" s="35">
        <f>[21]Summary!$P$10</f>
        <v>0</v>
      </c>
      <c r="AJ12" s="37">
        <f>[21]Summary!$Q$10</f>
        <v>0</v>
      </c>
      <c r="AL12" s="5" t="s">
        <v>52</v>
      </c>
      <c r="AM12" s="35">
        <f>[22]Summary!$N$10</f>
        <v>0</v>
      </c>
      <c r="AN12" s="35">
        <f>[22]Summary!$O$10</f>
        <v>0</v>
      </c>
      <c r="AO12" s="35">
        <f>[22]Summary!$P$10</f>
        <v>0</v>
      </c>
      <c r="AP12" s="37">
        <f>[22]Summary!$Q$10</f>
        <v>0</v>
      </c>
      <c r="AR12" s="5" t="s">
        <v>52</v>
      </c>
      <c r="AS12" s="35">
        <f>[23]Summary!$N$10</f>
        <v>0</v>
      </c>
      <c r="AT12" s="35">
        <f>[23]Summary!$O$10</f>
        <v>0</v>
      </c>
      <c r="AU12" s="35">
        <f>[23]Summary!$P$10</f>
        <v>0</v>
      </c>
      <c r="AV12" s="37">
        <f>[23]Summary!$Q$10</f>
        <v>0</v>
      </c>
    </row>
    <row r="13" spans="2:48" x14ac:dyDescent="0.25">
      <c r="B13" s="5" t="s">
        <v>53</v>
      </c>
      <c r="C13" s="35">
        <f>[16]Summary!$N$11</f>
        <v>0</v>
      </c>
      <c r="D13" s="35">
        <f>[16]Summary!$O$11</f>
        <v>0</v>
      </c>
      <c r="E13" s="35">
        <f>[16]Summary!$P$11</f>
        <v>31.224000000000004</v>
      </c>
      <c r="F13" s="37">
        <f>[16]Summary!$Q$11</f>
        <v>0</v>
      </c>
      <c r="H13" s="5" t="s">
        <v>53</v>
      </c>
      <c r="I13" s="35">
        <f>[17]Summary!$N$11</f>
        <v>0</v>
      </c>
      <c r="J13" s="35">
        <f>[17]Summary!$O$11</f>
        <v>0</v>
      </c>
      <c r="K13" s="35">
        <f>[17]Summary!$P$11</f>
        <v>-4.0560000000000969</v>
      </c>
      <c r="L13" s="37">
        <f>[17]Summary!$Q$11</f>
        <v>0</v>
      </c>
      <c r="N13" s="5" t="s">
        <v>53</v>
      </c>
      <c r="O13" s="35">
        <f>[18]Summary!$N$11</f>
        <v>0</v>
      </c>
      <c r="P13" s="35">
        <f>[18]Summary!$O$11</f>
        <v>0</v>
      </c>
      <c r="Q13" s="35">
        <f>[18]Summary!$P$11</f>
        <v>0</v>
      </c>
      <c r="R13" s="37">
        <f>[18]Summary!$Q$11</f>
        <v>0</v>
      </c>
      <c r="T13" s="5" t="s">
        <v>53</v>
      </c>
      <c r="U13" s="35">
        <f>[19]Summary!$N$11</f>
        <v>0</v>
      </c>
      <c r="V13" s="35">
        <f>[19]Summary!$O$11</f>
        <v>0</v>
      </c>
      <c r="W13" s="35">
        <f>[19]Summary!$P$11</f>
        <v>146.25600000000003</v>
      </c>
      <c r="X13" s="37">
        <f>[19]Summary!$Q$11</f>
        <v>0</v>
      </c>
      <c r="Z13" s="5" t="s">
        <v>53</v>
      </c>
      <c r="AA13" s="35">
        <f>[20]Summary!$N$11</f>
        <v>0</v>
      </c>
      <c r="AB13" s="35">
        <f>[20]Summary!$O$11</f>
        <v>0</v>
      </c>
      <c r="AC13" s="35">
        <f>[20]Summary!$P$11</f>
        <v>71.495999999999981</v>
      </c>
      <c r="AD13" s="37">
        <f>[20]Summary!$Q$11</f>
        <v>0</v>
      </c>
      <c r="AF13" s="5" t="s">
        <v>53</v>
      </c>
      <c r="AG13" s="35">
        <f>[21]Summary!$N$11</f>
        <v>0</v>
      </c>
      <c r="AH13" s="35">
        <f>[21]Summary!$O$11</f>
        <v>0</v>
      </c>
      <c r="AI13" s="35">
        <f>[21]Summary!$P$11</f>
        <v>30.144000000000005</v>
      </c>
      <c r="AJ13" s="37">
        <f>[21]Summary!$Q$11</f>
        <v>0</v>
      </c>
      <c r="AL13" s="5" t="s">
        <v>53</v>
      </c>
      <c r="AM13" s="35">
        <f>[22]Summary!$N$11</f>
        <v>0</v>
      </c>
      <c r="AN13" s="35">
        <f>[22]Summary!$O$11</f>
        <v>0</v>
      </c>
      <c r="AO13" s="35">
        <f>[22]Summary!$P$11</f>
        <v>43.75200000000001</v>
      </c>
      <c r="AP13" s="37">
        <f>[22]Summary!$Q$11</f>
        <v>0</v>
      </c>
      <c r="AR13" s="5" t="s">
        <v>53</v>
      </c>
      <c r="AS13" s="35">
        <f>[23]Summary!$N$11</f>
        <v>0</v>
      </c>
      <c r="AT13" s="35">
        <f>[23]Summary!$O$11</f>
        <v>0</v>
      </c>
      <c r="AU13" s="35">
        <f>[23]Summary!$P$11</f>
        <v>55.799999999999898</v>
      </c>
      <c r="AV13" s="37">
        <f>[23]Summary!$Q$11</f>
        <v>0</v>
      </c>
    </row>
    <row r="14" spans="2:48" x14ac:dyDescent="0.25">
      <c r="B14" s="5" t="s">
        <v>35</v>
      </c>
      <c r="C14" s="35">
        <f>[16]Summary!$N$12</f>
        <v>0</v>
      </c>
      <c r="D14" s="35">
        <f>[16]Summary!$O$12</f>
        <v>0</v>
      </c>
      <c r="E14" s="35">
        <f>[16]Summary!$P$12</f>
        <v>0</v>
      </c>
      <c r="F14" s="46">
        <f>[16]Summary!$Q$12</f>
        <v>29.879999999999939</v>
      </c>
      <c r="H14" s="5" t="s">
        <v>35</v>
      </c>
      <c r="I14" s="35">
        <f>[17]Summary!$N$12</f>
        <v>0</v>
      </c>
      <c r="J14" s="35">
        <f>[17]Summary!$O$12</f>
        <v>0</v>
      </c>
      <c r="K14" s="35">
        <f>[17]Summary!$P$12</f>
        <v>0</v>
      </c>
      <c r="L14" s="46">
        <f>[17]Summary!$Q$12</f>
        <v>31.824000000000183</v>
      </c>
      <c r="N14" s="5" t="s">
        <v>35</v>
      </c>
      <c r="O14" s="35">
        <f>[18]Summary!$N$12</f>
        <v>0</v>
      </c>
      <c r="P14" s="35">
        <f>[18]Summary!$O$12</f>
        <v>0</v>
      </c>
      <c r="Q14" s="35">
        <f>[18]Summary!$P$12</f>
        <v>0</v>
      </c>
      <c r="R14" s="46">
        <f>[18]Summary!$Q$12</f>
        <v>0</v>
      </c>
      <c r="T14" s="5" t="s">
        <v>35</v>
      </c>
      <c r="U14" s="35">
        <f>[19]Summary!$N$12</f>
        <v>0</v>
      </c>
      <c r="V14" s="35">
        <f>[19]Summary!$O$12</f>
        <v>0</v>
      </c>
      <c r="W14" s="35">
        <f>[19]Summary!$P$12</f>
        <v>0</v>
      </c>
      <c r="X14" s="46">
        <f>[19]Summary!$Q$12</f>
        <v>81.552000000000078</v>
      </c>
      <c r="Z14" s="5" t="s">
        <v>35</v>
      </c>
      <c r="AA14" s="35">
        <f>[20]Summary!$N$12</f>
        <v>0</v>
      </c>
      <c r="AB14" s="35">
        <f>[20]Summary!$O$12</f>
        <v>0</v>
      </c>
      <c r="AC14" s="35">
        <f>[20]Summary!$P$12</f>
        <v>0</v>
      </c>
      <c r="AD14" s="46">
        <f>[20]Summary!$Q$12</f>
        <v>40.75200000000001</v>
      </c>
      <c r="AF14" s="5" t="s">
        <v>35</v>
      </c>
      <c r="AG14" s="35">
        <f>[21]Summary!$N$12</f>
        <v>0</v>
      </c>
      <c r="AH14" s="35">
        <f>[21]Summary!$O$12</f>
        <v>0</v>
      </c>
      <c r="AI14" s="35">
        <f>[21]Summary!$P$12</f>
        <v>0</v>
      </c>
      <c r="AJ14" s="46">
        <f>[21]Summary!$Q$12</f>
        <v>27.768000000000001</v>
      </c>
      <c r="AL14" s="5" t="s">
        <v>35</v>
      </c>
      <c r="AM14" s="35">
        <f>[22]Summary!$N$12</f>
        <v>0</v>
      </c>
      <c r="AN14" s="35">
        <f>[22]Summary!$O$12</f>
        <v>0</v>
      </c>
      <c r="AO14" s="35">
        <f>[22]Summary!$P$12</f>
        <v>0</v>
      </c>
      <c r="AP14" s="46">
        <f>[22]Summary!$Q$12</f>
        <v>31.127999999999929</v>
      </c>
      <c r="AR14" s="5" t="s">
        <v>35</v>
      </c>
      <c r="AS14" s="35">
        <f>[23]Summary!$N$12</f>
        <v>0</v>
      </c>
      <c r="AT14" s="35">
        <f>[23]Summary!$O$12</f>
        <v>0</v>
      </c>
      <c r="AU14" s="35">
        <f>[23]Summary!$P$12</f>
        <v>0</v>
      </c>
      <c r="AV14" s="46">
        <f>[23]Summary!$Q$12</f>
        <v>27.33600000000007</v>
      </c>
    </row>
    <row r="15" spans="2:48" ht="15.75" thickBot="1" x14ac:dyDescent="0.3">
      <c r="B15" s="38" t="s">
        <v>47</v>
      </c>
      <c r="C15" s="39">
        <f>SUM(C11:C14)</f>
        <v>65.674799999999919</v>
      </c>
      <c r="D15" s="39">
        <f>SUM(D11:D14)</f>
        <v>17.437200000000033</v>
      </c>
      <c r="E15" s="39">
        <f>SUM(E11:E14)</f>
        <v>27.264000000000003</v>
      </c>
      <c r="F15" s="40">
        <f>SUM(F11:F14)</f>
        <v>15.767999999999937</v>
      </c>
      <c r="H15" s="38" t="s">
        <v>47</v>
      </c>
      <c r="I15" s="39">
        <f>SUM(I11:I14)</f>
        <v>58.978799999999964</v>
      </c>
      <c r="J15" s="39">
        <f>SUM(J11:J14)</f>
        <v>56.36519999999998</v>
      </c>
      <c r="K15" s="39">
        <f>SUM(K11:K14)</f>
        <v>-18.312000000000097</v>
      </c>
      <c r="L15" s="40">
        <f>SUM(L11:L14)</f>
        <v>-8.8559999999998098</v>
      </c>
      <c r="N15" s="38" t="s">
        <v>47</v>
      </c>
      <c r="O15" s="39">
        <f>SUM(O11:O14)</f>
        <v>87.970800000000011</v>
      </c>
      <c r="P15" s="39">
        <f>SUM(P11:P14)</f>
        <v>75.349200000000252</v>
      </c>
      <c r="Q15" s="39">
        <f>SUM(Q11:Q14)</f>
        <v>0</v>
      </c>
      <c r="R15" s="40">
        <f>SUM(R11:R14)</f>
        <v>-88.703999999999994</v>
      </c>
      <c r="T15" s="38" t="s">
        <v>47</v>
      </c>
      <c r="U15" s="39">
        <f>SUM(U11:U14)</f>
        <v>166.18680000000018</v>
      </c>
      <c r="V15" s="39">
        <f>SUM(V11:V14)</f>
        <v>161.19719999999984</v>
      </c>
      <c r="W15" s="39">
        <f>SUM(W11:W14)</f>
        <v>55.824000000000041</v>
      </c>
      <c r="X15" s="40">
        <f>SUM(X11:X14)</f>
        <v>-44.159999999999926</v>
      </c>
      <c r="Z15" s="38" t="s">
        <v>47</v>
      </c>
      <c r="AA15" s="39">
        <f>SUM(AA11:AA14)</f>
        <v>44.650799999999961</v>
      </c>
      <c r="AB15" s="39">
        <f>SUM(AB11:AB14)</f>
        <v>48.397200000000034</v>
      </c>
      <c r="AC15" s="39">
        <f>SUM(AC11:AC14)</f>
        <v>44.135999999999981</v>
      </c>
      <c r="AD15" s="40">
        <f>SUM(AD11:AD14)</f>
        <v>40.75200000000001</v>
      </c>
      <c r="AF15" s="38" t="s">
        <v>47</v>
      </c>
      <c r="AG15" s="39">
        <f>SUM(AG11:AG14)</f>
        <v>21.226800000000026</v>
      </c>
      <c r="AH15" s="39">
        <f>SUM(AH11:AH14)</f>
        <v>60.757199999999997</v>
      </c>
      <c r="AI15" s="39">
        <f>SUM(AI11:AI14)</f>
        <v>4.512000000000004</v>
      </c>
      <c r="AJ15" s="40">
        <f>SUM(AJ11:AJ14)</f>
        <v>27.768000000000001</v>
      </c>
      <c r="AL15" s="38" t="s">
        <v>47</v>
      </c>
      <c r="AM15" s="39">
        <f>SUM(AM11:AM14)</f>
        <v>75.61079999999987</v>
      </c>
      <c r="AN15" s="39">
        <f>SUM(AN11:AN14)</f>
        <v>77.533200000000036</v>
      </c>
      <c r="AO15" s="39">
        <f>SUM(AO11:AO14)</f>
        <v>33.600000000000009</v>
      </c>
      <c r="AP15" s="40">
        <f>SUM(AP11:AP14)</f>
        <v>-2.9280000000000683</v>
      </c>
      <c r="AR15" s="38" t="s">
        <v>47</v>
      </c>
      <c r="AS15" s="39">
        <f>SUM(AS11:AS14)</f>
        <v>30.514799999999951</v>
      </c>
      <c r="AT15" s="39">
        <f>SUM(AT11:AT14)</f>
        <v>87.61320000000012</v>
      </c>
      <c r="AU15" s="39">
        <f>SUM(AU11:AU14)</f>
        <v>20.879999999999896</v>
      </c>
      <c r="AV15" s="40">
        <f>SUM(AV11:AV14)</f>
        <v>8.3280000000000669</v>
      </c>
    </row>
    <row r="16" spans="2:48" ht="30" x14ac:dyDescent="0.25">
      <c r="B16" s="42" t="s">
        <v>34</v>
      </c>
      <c r="C16" s="52">
        <f>(C15/C9)</f>
        <v>0.19336136235161083</v>
      </c>
      <c r="D16" s="52">
        <f>((SUM(C15:D15)+C9)-(C15+C9))/(C15+C9)</f>
        <v>4.3020525862349904E-2</v>
      </c>
      <c r="E16" s="52">
        <f>((SUM(C15:E15)+C9)-(SUM(C15:D15)+C9))/(SUM(C15:D15)+C9)</f>
        <v>6.449049105875676E-2</v>
      </c>
      <c r="F16" s="53">
        <f>((SUM(C15:F15)+C9)-(SUM(C15:E15)+C9))/(SUM(C15:E15)+C9)</f>
        <v>3.5038131299663829E-2</v>
      </c>
      <c r="H16" s="42" t="s">
        <v>34</v>
      </c>
      <c r="I16" s="52">
        <f>(I15/I9)</f>
        <v>7.6927531695100901E-2</v>
      </c>
      <c r="J16" s="52">
        <f>((SUM(I15:J15)+I9)-(I15+I9))/(I15+I9)</f>
        <v>6.8266940290589717E-2</v>
      </c>
      <c r="K16" s="52">
        <f>((SUM(I15:K15)+I9)-(SUM(I15:J15)+I9))/(SUM(I15:J15)+I9)</f>
        <v>-2.0761339827487828E-2</v>
      </c>
      <c r="L16" s="53">
        <f>((SUM(I15:L15)+I9)-(SUM(I15:K15)+I9))/(SUM(I15:K15)+I9)</f>
        <v>-1.0253417805935043E-2</v>
      </c>
      <c r="N16" s="42" t="s">
        <v>34</v>
      </c>
      <c r="O16" s="52">
        <f>(O15/O9)</f>
        <v>6.2218016397060087E-2</v>
      </c>
      <c r="P16" s="52">
        <f>((SUM(O15:P15)+O9)-(O15+O9))/(O15+O9)</f>
        <v>5.0169826833358848E-2</v>
      </c>
      <c r="Q16" s="52">
        <f>((SUM(O15:Q15)+O9)-(SUM(O15:P15)+O9))/(SUM(O15:P15)+O9)</f>
        <v>0</v>
      </c>
      <c r="R16" s="53">
        <f>((SUM(O15:R15)+O9)-(SUM(O15:Q15)+O9))/(SUM(O15:Q15)+O9)</f>
        <v>-5.6240299461334763E-2</v>
      </c>
      <c r="T16" s="42" t="s">
        <v>34</v>
      </c>
      <c r="U16" s="52">
        <f>(U15/U9)</f>
        <v>0.1364396760654964</v>
      </c>
      <c r="V16" s="52">
        <f>((SUM(U15:V15)+U9)-(U15+U9))/(U15+U9)</f>
        <v>0.11645422792539968</v>
      </c>
      <c r="W16" s="52">
        <f>((SUM(U15:W15)+U9)-(SUM(U15:V15)+U9))/(SUM(U15:V15)+U9)</f>
        <v>3.6122499689402454E-2</v>
      </c>
      <c r="X16" s="53">
        <f>((SUM(U15:X15)+U9)-(SUM(U15:W15)+U9))/(SUM(U15:W15)+U9)</f>
        <v>-2.7578764351449292E-2</v>
      </c>
      <c r="Z16" s="42" t="s">
        <v>34</v>
      </c>
      <c r="AA16" s="52">
        <f>(AA15/AA9)</f>
        <v>8.7918812910542904E-2</v>
      </c>
      <c r="AB16" s="52">
        <f>((SUM(AA15:AB15)+AA9)-(AA15+AA9))/(AA15+AA9)</f>
        <v>8.759439566143748E-2</v>
      </c>
      <c r="AC16" s="52">
        <f>((SUM(AA15:AC15)+AA9)-(SUM(AA15:AB15)+AA9))/(SUM(AA15:AB15)+AA9)</f>
        <v>7.3448358495087407E-2</v>
      </c>
      <c r="AD16" s="53">
        <f>((SUM(AA15:AD15)+AA9)-(SUM(AA15:AC15)+AA9))/(SUM(AA15:AC15)+AA9)</f>
        <v>6.3176693827436028E-2</v>
      </c>
      <c r="AF16" s="42" t="s">
        <v>34</v>
      </c>
      <c r="AG16" s="52">
        <f>(AG15/AG9)</f>
        <v>3.7642577459993234E-2</v>
      </c>
      <c r="AH16" s="52">
        <f>((SUM(AG15:AH15)+AG9)-(AG15+AG9))/(AG15+AG9)</f>
        <v>0.10383524504264689</v>
      </c>
      <c r="AI16" s="52">
        <f>((SUM(AG15:AI15)+AG9)-(SUM(AG15:AH15)+AG9))/(SUM(AG15:AH15)+AG9)</f>
        <v>6.9857312722947998E-3</v>
      </c>
      <c r="AJ16" s="53">
        <f>((SUM(AG15:AJ15)+AG9)-(SUM(AG15:AI15)+AG9))/(SUM(AG15:AI15)+AG9)</f>
        <v>4.2693726937269416E-2</v>
      </c>
      <c r="AL16" s="42" t="s">
        <v>34</v>
      </c>
      <c r="AM16" s="52">
        <f>(AM15/AM9)</f>
        <v>0.12034264104816816</v>
      </c>
      <c r="AN16" s="52">
        <f>((SUM(AM15:AN15)+AM9)-(AM15+AM9))/(AM15+AM9)</f>
        <v>0.11014696832023781</v>
      </c>
      <c r="AO16" s="52">
        <f>((SUM(AM15:AO15)+AM9)-(SUM(AM15:AN15)+AM9))/(SUM(AM15:AN15)+AM9)</f>
        <v>4.2997542997543027E-2</v>
      </c>
      <c r="AP16" s="53">
        <f>((SUM(AM15:AP15)+AM9)-(SUM(AM15:AO15)+AM9))/(SUM(AM15:AO15)+AM9)</f>
        <v>-3.5924617196703367E-3</v>
      </c>
      <c r="AR16" s="42" t="s">
        <v>34</v>
      </c>
      <c r="AS16" s="52">
        <f>(AS15/AS9)</f>
        <v>5.43053004740955E-2</v>
      </c>
      <c r="AT16" s="52">
        <f>((SUM(AS15:AT15)+AS9)-(AS15+AS9))/(AS15+AS9)</f>
        <v>0.14788865054720707</v>
      </c>
      <c r="AU16" s="52">
        <f>((SUM(AS15:AU15)+AS9)-(SUM(AS15:AT15)+AS9))/(SUM(AS15:AT15)+AS9)</f>
        <v>3.0704076230809941E-2</v>
      </c>
      <c r="AV16" s="53">
        <f>((SUM(AS15:AV15)+AS9)-(SUM(AS15:AU15)+AS9))/(SUM(AS15:AU15)+AS9)</f>
        <v>1.1881527135764387E-2</v>
      </c>
    </row>
    <row r="17" spans="2:48" ht="30.75" thickBot="1" x14ac:dyDescent="0.3">
      <c r="B17" s="8" t="s">
        <v>39</v>
      </c>
      <c r="C17" s="43">
        <f>C15/C9</f>
        <v>0.19336136235161083</v>
      </c>
      <c r="D17" s="43">
        <f>SUM(C15:D15)/C9</f>
        <v>0.24470039570378729</v>
      </c>
      <c r="E17" s="43">
        <f>SUM(C15:E15)/C9</f>
        <v>0.32497173544375335</v>
      </c>
      <c r="F17" s="44" cm="1">
        <f t="array" ref="F17">SUM(C15:F15/C9)</f>
        <v>0.37139626907857509</v>
      </c>
      <c r="H17" s="8" t="s">
        <v>39</v>
      </c>
      <c r="I17" s="43">
        <f>I15/I9</f>
        <v>7.6927531695100901E-2</v>
      </c>
      <c r="J17" s="43">
        <f>SUM(I15:J15)/I9</f>
        <v>0.15044607919862255</v>
      </c>
      <c r="K17" s="43">
        <f>SUM(I15:K15)/I9</f>
        <v>0.12656127719517898</v>
      </c>
      <c r="L17" s="44" cm="1">
        <f t="array" ref="L17">SUM(I15:L15/I9)</f>
        <v>0.11501017373610899</v>
      </c>
      <c r="N17" s="8" t="s">
        <v>39</v>
      </c>
      <c r="O17" s="43">
        <f>O15/O9</f>
        <v>6.2218016397060087E-2</v>
      </c>
      <c r="P17" s="43">
        <f>SUM(O15:P15)/O9</f>
        <v>0.11550931033897463</v>
      </c>
      <c r="Q17" s="43">
        <f>SUM(O15:Q15)/O9</f>
        <v>0.11550931033897463</v>
      </c>
      <c r="R17" s="44" cm="1">
        <f t="array" ref="R17">SUM(O15:R15/O9)</f>
        <v>5.2772732673603662E-2</v>
      </c>
      <c r="T17" s="8" t="s">
        <v>39</v>
      </c>
      <c r="U17" s="43">
        <f>U15/U9</f>
        <v>0.1364396760654964</v>
      </c>
      <c r="V17" s="43">
        <f>SUM(U15:V15)/U9</f>
        <v>0.26878288112549509</v>
      </c>
      <c r="W17" s="43">
        <f>SUM(U15:W15)/U9</f>
        <v>0.31461449035486994</v>
      </c>
      <c r="X17" s="44" cm="1">
        <f t="array" ref="X17">SUM(U15:X15/U9)</f>
        <v>0.2783590471123723</v>
      </c>
      <c r="Z17" s="8" t="s">
        <v>39</v>
      </c>
      <c r="AA17" s="43">
        <f>AA15/AA9</f>
        <v>8.7918812910542904E-2</v>
      </c>
      <c r="AB17" s="43">
        <f>SUM(AA15:AB15)/AA9</f>
        <v>0.18321440385615045</v>
      </c>
      <c r="AC17" s="43">
        <f>SUM(AA15:AC15)/AA9</f>
        <v>0.27011955956712813</v>
      </c>
      <c r="AD17" s="44" cm="1">
        <f t="array" ref="AD17">SUM(AA15:AD15/AA9)</f>
        <v>0.35036151410613864</v>
      </c>
      <c r="AF17" s="8" t="s">
        <v>39</v>
      </c>
      <c r="AG17" s="43">
        <f>AG15/AG9</f>
        <v>3.7642577459993234E-2</v>
      </c>
      <c r="AH17" s="43">
        <f>SUM(AG15:AH15)/AG9</f>
        <v>0.1453864487572353</v>
      </c>
      <c r="AI17" s="43">
        <f>SUM(AG15:AI15)/AG9</f>
        <v>0.15338781069118151</v>
      </c>
      <c r="AJ17" s="44" cm="1">
        <f t="array" ref="AJ17">SUM(AG15:AJ15/AG9)</f>
        <v>0.2026302349336058</v>
      </c>
      <c r="AL17" s="8" t="s">
        <v>39</v>
      </c>
      <c r="AM17" s="43">
        <f>AM15/AM9</f>
        <v>0.12034264104816816</v>
      </c>
      <c r="AN17" s="43">
        <f>SUM(AM15:AN15)/AM9</f>
        <v>0.2437449864395124</v>
      </c>
      <c r="AO17" s="43">
        <f>SUM(AM15:AO15)/AM9</f>
        <v>0.29722296497192391</v>
      </c>
      <c r="AP17" s="44" cm="1">
        <f t="array" ref="AP17">SUM(AM15:AP15/AM9)</f>
        <v>0.2925627411283851</v>
      </c>
      <c r="AR17" s="8" t="s">
        <v>39</v>
      </c>
      <c r="AS17" s="43">
        <f>AS15/AS9</f>
        <v>5.43053004740955E-2</v>
      </c>
      <c r="AT17" s="43">
        <f>SUM(AS15:AT15)/AS9</f>
        <v>0.21022508862597714</v>
      </c>
      <c r="AU17" s="43">
        <f>SUM(AS15:AU15)/AS9</f>
        <v>0.24738393200358771</v>
      </c>
      <c r="AV17" s="44" cm="1">
        <f t="array" ref="AV17">SUM(AS15:AV15/AS9)</f>
        <v>0.26220475804040499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AL7:AP7"/>
    <mergeCell ref="AR7:AV7"/>
    <mergeCell ref="B7:F7"/>
    <mergeCell ref="H7:L7"/>
    <mergeCell ref="N7:R7"/>
    <mergeCell ref="T7:X7"/>
    <mergeCell ref="Z7:AD7"/>
    <mergeCell ref="AF7:AJ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22"/>
  <sheetViews>
    <sheetView workbookViewId="0">
      <selection activeCell="E21" sqref="E21"/>
    </sheetView>
  </sheetViews>
  <sheetFormatPr defaultRowHeight="15" x14ac:dyDescent="0.25"/>
  <cols>
    <col min="1" max="1" width="0.85546875" style="49" customWidth="1"/>
    <col min="2" max="2" width="25.42578125" style="49" customWidth="1"/>
    <col min="3" max="3" width="9.140625" style="49" customWidth="1"/>
    <col min="4" max="4" width="10.140625" style="49" bestFit="1" customWidth="1"/>
    <col min="5" max="6" width="9.140625" style="49"/>
    <col min="7" max="7" width="0.85546875" style="49" customWidth="1"/>
    <col min="8" max="8" width="25.42578125" style="49" customWidth="1"/>
    <col min="9" max="9" width="8.85546875" style="49" customWidth="1"/>
    <col min="10" max="10" width="8.5703125" style="49" customWidth="1"/>
    <col min="11" max="11" width="7.42578125" style="49" bestFit="1" customWidth="1"/>
    <col min="12" max="12" width="8.85546875" style="49" bestFit="1" customWidth="1"/>
    <col min="13" max="13" width="0.85546875" style="49" customWidth="1"/>
    <col min="14" max="14" width="25.42578125" style="49" customWidth="1"/>
    <col min="15" max="18" width="9.140625" style="49"/>
    <col min="19" max="19" width="0.85546875" style="49" customWidth="1"/>
    <col min="20" max="20" width="25.42578125" style="49" customWidth="1"/>
    <col min="21" max="24" width="9.140625" style="49"/>
    <col min="25" max="25" width="0.85546875" style="49" customWidth="1"/>
    <col min="26" max="26" width="25.42578125" style="49" customWidth="1"/>
    <col min="27" max="27" width="10.140625" style="49" customWidth="1"/>
    <col min="28" max="30" width="9.140625" style="49"/>
    <col min="31" max="31" width="0.85546875" style="49" customWidth="1"/>
    <col min="32" max="32" width="25.42578125" style="49" customWidth="1"/>
    <col min="33" max="33" width="10.140625" style="49" customWidth="1"/>
    <col min="34" max="36" width="9.140625" style="49"/>
    <col min="37" max="37" width="0.85546875" style="49" customWidth="1"/>
    <col min="38" max="38" width="25.42578125" style="49" customWidth="1"/>
    <col min="39" max="39" width="10.140625" style="49" customWidth="1"/>
    <col min="40" max="42" width="9.140625" style="49"/>
    <col min="43" max="43" width="0.85546875" style="49" customWidth="1"/>
    <col min="44" max="44" width="25.42578125" style="49" customWidth="1"/>
    <col min="45" max="45" width="10.140625" style="49" customWidth="1"/>
    <col min="46" max="48" width="9.140625" style="49"/>
    <col min="49" max="49" width="0.85546875" style="49" customWidth="1"/>
    <col min="50" max="50" width="10.140625" style="49" customWidth="1"/>
    <col min="51" max="54" width="9.140625" style="49"/>
    <col min="55" max="55" width="0.85546875" style="49" customWidth="1"/>
    <col min="56" max="57" width="10.140625" style="49" customWidth="1"/>
    <col min="58" max="60" width="9.140625" style="49"/>
    <col min="61" max="61" width="0.85546875" style="49" customWidth="1"/>
    <col min="62" max="63" width="10.140625" style="49" customWidth="1"/>
    <col min="64" max="66" width="9.140625" style="49"/>
    <col min="67" max="67" width="0.85546875" style="49" customWidth="1"/>
    <col min="68" max="69" width="10.140625" style="49" customWidth="1"/>
    <col min="70" max="70" width="9.140625" style="49" customWidth="1"/>
    <col min="71" max="72" width="9.140625" style="49"/>
    <col min="73" max="73" width="0.85546875" style="49" customWidth="1"/>
    <col min="74" max="75" width="10.140625" style="49" customWidth="1"/>
    <col min="76" max="78" width="9.140625" style="49"/>
    <col min="79" max="79" width="0.85546875" style="49" customWidth="1"/>
    <col min="80" max="81" width="10.140625" style="49" customWidth="1"/>
    <col min="82" max="84" width="9.140625" style="49"/>
    <col min="85" max="85" width="0.85546875" style="49" customWidth="1"/>
    <col min="86" max="87" width="10.140625" style="49" customWidth="1"/>
    <col min="88" max="90" width="9.140625" style="49"/>
    <col min="91" max="91" width="0.85546875" style="49" customWidth="1"/>
    <col min="92" max="93" width="10.140625" style="49" customWidth="1"/>
    <col min="94" max="96" width="9.140625" style="49"/>
    <col min="97" max="97" width="0.85546875" style="49" customWidth="1"/>
    <col min="98" max="99" width="10.140625" style="49" customWidth="1"/>
    <col min="100" max="102" width="9.140625" style="49"/>
    <col min="103" max="103" width="0.85546875" style="49" customWidth="1"/>
    <col min="104" max="105" width="10.140625" style="49" customWidth="1"/>
    <col min="106" max="108" width="9.140625" style="49"/>
    <col min="109" max="109" width="0.85546875" style="49" customWidth="1"/>
    <col min="110" max="111" width="10.140625" style="49" customWidth="1"/>
    <col min="112" max="114" width="9.140625" style="49"/>
    <col min="115" max="115" width="0.85546875" style="49" customWidth="1"/>
    <col min="116" max="117" width="10.140625" style="49" customWidth="1"/>
    <col min="118" max="120" width="9.140625" style="49"/>
    <col min="121" max="121" width="0.85546875" style="49" customWidth="1"/>
    <col min="122" max="123" width="10.140625" style="49" customWidth="1"/>
    <col min="124" max="126" width="9.140625" style="49"/>
    <col min="127" max="127" width="0.85546875" style="49" customWidth="1"/>
    <col min="128" max="129" width="10.140625" style="49" customWidth="1"/>
    <col min="130" max="132" width="9.140625" style="49"/>
    <col min="133" max="133" width="0.85546875" style="49" customWidth="1"/>
    <col min="134" max="135" width="10.140625" style="49" customWidth="1"/>
    <col min="136" max="138" width="9.140625" style="49"/>
    <col min="139" max="139" width="0.85546875" style="49" customWidth="1"/>
    <col min="140" max="141" width="10.140625" style="49" customWidth="1"/>
    <col min="142" max="144" width="9.140625" style="49"/>
    <col min="145" max="145" width="0.85546875" style="49" customWidth="1"/>
    <col min="146" max="147" width="10.140625" style="49" customWidth="1"/>
    <col min="148" max="150" width="9.140625" style="49"/>
    <col min="151" max="151" width="0.85546875" style="49" customWidth="1"/>
    <col min="152" max="153" width="10.140625" style="49" customWidth="1"/>
    <col min="154" max="156" width="9.140625" style="49"/>
    <col min="157" max="157" width="0.85546875" style="49" customWidth="1"/>
    <col min="158" max="159" width="10.140625" style="49" customWidth="1"/>
    <col min="160" max="162" width="9.140625" style="49"/>
    <col min="163" max="163" width="0.85546875" style="49" customWidth="1"/>
    <col min="164" max="165" width="10.140625" style="49" customWidth="1"/>
    <col min="166" max="168" width="9.140625" style="49"/>
    <col min="169" max="169" width="0.85546875" style="49" customWidth="1"/>
    <col min="170" max="171" width="10.140625" style="49" customWidth="1"/>
    <col min="172" max="174" width="9.140625" style="49"/>
    <col min="175" max="175" width="0.85546875" style="49" customWidth="1"/>
    <col min="176" max="177" width="10.140625" style="49" customWidth="1"/>
    <col min="178" max="180" width="9.140625" style="49"/>
    <col min="181" max="181" width="0.85546875" style="49" customWidth="1"/>
    <col min="182" max="183" width="10.140625" style="49" customWidth="1"/>
    <col min="184" max="186" width="9.140625" style="49"/>
    <col min="187" max="187" width="0.85546875" style="49" customWidth="1"/>
    <col min="188" max="189" width="10.140625" style="49" customWidth="1"/>
    <col min="190" max="192" width="9.140625" style="49"/>
    <col min="193" max="193" width="0.85546875" style="49" customWidth="1"/>
    <col min="194" max="195" width="10.140625" style="49" customWidth="1"/>
    <col min="196" max="198" width="9.140625" style="49"/>
    <col min="199" max="199" width="0.85546875" style="49" customWidth="1"/>
    <col min="200" max="201" width="10.140625" style="49" customWidth="1"/>
    <col min="202" max="204" width="9.140625" style="49"/>
    <col min="205" max="205" width="0.85546875" style="49" customWidth="1"/>
    <col min="206" max="207" width="10.140625" style="49" customWidth="1"/>
    <col min="208" max="210" width="9.140625" style="49"/>
    <col min="211" max="211" width="0.85546875" style="49" customWidth="1"/>
    <col min="212" max="213" width="10.140625" style="49" customWidth="1"/>
    <col min="214" max="216" width="9.140625" style="49"/>
    <col min="217" max="217" width="0.85546875" style="49" customWidth="1"/>
    <col min="218" max="219" width="10.140625" style="49" customWidth="1"/>
    <col min="220" max="222" width="9.140625" style="49"/>
    <col min="223" max="223" width="0.85546875" style="49" customWidth="1"/>
    <col min="224" max="225" width="10.140625" style="49" customWidth="1"/>
    <col min="226" max="228" width="9.140625" style="49"/>
    <col min="229" max="229" width="0.85546875" style="49" customWidth="1"/>
    <col min="230" max="231" width="10.140625" style="49" customWidth="1"/>
    <col min="232" max="234" width="9.140625" style="49"/>
    <col min="235" max="235" width="0.85546875" style="49" customWidth="1"/>
    <col min="236" max="237" width="10.140625" style="49" customWidth="1"/>
    <col min="238" max="240" width="9.140625" style="49"/>
    <col min="241" max="241" width="0.85546875" style="49" customWidth="1"/>
    <col min="242" max="243" width="10.140625" style="49" customWidth="1"/>
    <col min="244" max="246" width="9.140625" style="49"/>
    <col min="247" max="247" width="0.85546875" style="49" customWidth="1"/>
    <col min="248" max="249" width="10.140625" style="49" customWidth="1"/>
    <col min="250" max="252" width="9.140625" style="49"/>
    <col min="253" max="253" width="0.85546875" style="49" customWidth="1"/>
    <col min="254" max="255" width="10.140625" style="49" customWidth="1"/>
    <col min="256" max="258" width="9.140625" style="49"/>
    <col min="259" max="259" width="0.85546875" style="49" customWidth="1"/>
    <col min="260" max="261" width="10.140625" style="49" customWidth="1"/>
    <col min="262" max="16384" width="9.140625" style="49"/>
  </cols>
  <sheetData>
    <row r="1" spans="2:48" x14ac:dyDescent="0.25">
      <c r="B1" s="32" t="str">
        <f>'Total_Non-CAP_Avg'!B1</f>
        <v>GOLDEN STATE WATER COMPANY</v>
      </c>
      <c r="C1" s="32"/>
    </row>
    <row r="2" spans="2:48" x14ac:dyDescent="0.25">
      <c r="B2" s="32" t="s">
        <v>40</v>
      </c>
      <c r="C2" s="32"/>
    </row>
    <row r="4" spans="2:48" x14ac:dyDescent="0.25">
      <c r="B4" s="32" t="s">
        <v>41</v>
      </c>
      <c r="C4" s="49" t="s">
        <v>42</v>
      </c>
    </row>
    <row r="5" spans="2:48" ht="14.45" customHeight="1" x14ac:dyDescent="0.25">
      <c r="B5" s="32" t="s">
        <v>43</v>
      </c>
      <c r="C5" s="49" t="s">
        <v>44</v>
      </c>
    </row>
    <row r="6" spans="2:48" ht="29.45" customHeight="1" x14ac:dyDescent="0.25">
      <c r="B6" s="32" t="s">
        <v>45</v>
      </c>
      <c r="C6" s="49" t="s">
        <v>50</v>
      </c>
    </row>
    <row r="7" spans="2:48" ht="15.75" x14ac:dyDescent="0.25">
      <c r="B7" s="67" t="str">
        <f>'Rev Req''t_Base'!G2</f>
        <v>Arden Cordova</v>
      </c>
      <c r="C7" s="67"/>
      <c r="D7" s="67"/>
      <c r="E7" s="67"/>
      <c r="F7" s="67"/>
      <c r="H7" s="67" t="str">
        <f>'Rev Req''t_Base'!M2</f>
        <v>Bay Point</v>
      </c>
      <c r="I7" s="67"/>
      <c r="J7" s="67"/>
      <c r="K7" s="67"/>
      <c r="L7" s="67"/>
      <c r="N7" s="67" t="str">
        <f>'Rev Req''t_Base'!S2</f>
        <v>Clearlake</v>
      </c>
      <c r="O7" s="67"/>
      <c r="P7" s="67"/>
      <c r="Q7" s="67"/>
      <c r="R7" s="67"/>
      <c r="T7" s="67" t="str">
        <f>'Rev Req''t_Base'!Y2</f>
        <v>Los Osos</v>
      </c>
      <c r="U7" s="67"/>
      <c r="V7" s="67"/>
      <c r="W7" s="67"/>
      <c r="X7" s="67"/>
      <c r="Z7" s="67" t="str">
        <f>'Rev Req''t_Base'!AE2</f>
        <v>Santa Maria</v>
      </c>
      <c r="AA7" s="67"/>
      <c r="AB7" s="67"/>
      <c r="AC7" s="67"/>
      <c r="AD7" s="67"/>
      <c r="AF7" s="67" t="str">
        <f>'Rev Req''t_Base'!AK2</f>
        <v>Simi Valley</v>
      </c>
      <c r="AG7" s="67"/>
      <c r="AH7" s="67"/>
      <c r="AI7" s="67"/>
      <c r="AJ7" s="67"/>
      <c r="AL7" s="67" t="str">
        <f>'Rev Req''t_Base'!AQ2</f>
        <v>Region 2</v>
      </c>
      <c r="AM7" s="67"/>
      <c r="AN7" s="67"/>
      <c r="AO7" s="67"/>
      <c r="AP7" s="67"/>
      <c r="AR7" s="67" t="str">
        <f>'Rev Req''t_Base'!AW2</f>
        <v>Region 3</v>
      </c>
      <c r="AS7" s="67"/>
      <c r="AT7" s="67"/>
      <c r="AU7" s="67"/>
      <c r="AV7" s="67"/>
    </row>
    <row r="8" spans="2:48" x14ac:dyDescent="0.25">
      <c r="B8" s="33"/>
      <c r="C8" s="50" t="s">
        <v>46</v>
      </c>
      <c r="D8" s="50"/>
      <c r="E8" s="50"/>
      <c r="H8" s="33"/>
      <c r="I8" s="50" t="s">
        <v>46</v>
      </c>
      <c r="J8" s="50"/>
      <c r="K8" s="50"/>
      <c r="N8" s="33"/>
      <c r="O8" s="50" t="s">
        <v>46</v>
      </c>
      <c r="P8" s="50"/>
      <c r="Q8" s="50"/>
      <c r="T8" s="33"/>
      <c r="U8" s="50" t="s">
        <v>46</v>
      </c>
      <c r="V8" s="50"/>
      <c r="W8" s="50"/>
      <c r="Z8" s="33"/>
      <c r="AA8" s="50" t="s">
        <v>46</v>
      </c>
      <c r="AB8" s="50"/>
      <c r="AC8" s="50"/>
      <c r="AF8" s="33"/>
      <c r="AG8" s="50" t="s">
        <v>46</v>
      </c>
      <c r="AH8" s="50"/>
      <c r="AI8" s="50"/>
      <c r="AL8" s="33"/>
      <c r="AM8" s="50" t="s">
        <v>46</v>
      </c>
      <c r="AN8" s="50"/>
      <c r="AO8" s="50"/>
      <c r="AR8" s="33"/>
      <c r="AS8" s="50" t="s">
        <v>46</v>
      </c>
      <c r="AT8" s="50"/>
      <c r="AU8" s="50"/>
    </row>
    <row r="9" spans="2:48" ht="15.75" thickBot="1" x14ac:dyDescent="0.3">
      <c r="B9" s="34" t="str">
        <f>'Total_Non-CAP_Avg'!B9</f>
        <v>Current Bill January 2022</v>
      </c>
      <c r="C9" s="35">
        <f>[16]Summary!$T$7</f>
        <v>339.64800000000002</v>
      </c>
      <c r="D9" s="35"/>
      <c r="E9" s="35"/>
      <c r="H9" s="34" t="str">
        <f>$B$9</f>
        <v>Current Bill January 2022</v>
      </c>
      <c r="I9" s="35">
        <f>[17]Summary!$T$7</f>
        <v>766.68000000000006</v>
      </c>
      <c r="J9" s="35"/>
      <c r="K9" s="35"/>
      <c r="N9" s="34" t="str">
        <f>$B$9</f>
        <v>Current Bill January 2022</v>
      </c>
      <c r="O9" s="35">
        <f>[18]Summary!$T$7</f>
        <v>1413.9119999999998</v>
      </c>
      <c r="P9" s="35"/>
      <c r="Q9" s="35"/>
      <c r="T9" s="34" t="str">
        <f>$B$9</f>
        <v>Current Bill January 2022</v>
      </c>
      <c r="U9" s="35">
        <f>[19]Summary!$T$7</f>
        <v>1218.0239999999999</v>
      </c>
      <c r="V9" s="35"/>
      <c r="W9" s="35"/>
      <c r="Z9" s="34" t="str">
        <f>$B$9</f>
        <v>Current Bill January 2022</v>
      </c>
      <c r="AA9" s="35">
        <f>[20]Summary!$T$7</f>
        <v>507.86400000000003</v>
      </c>
      <c r="AB9" s="35"/>
      <c r="AC9" s="35"/>
      <c r="AF9" s="34" t="str">
        <f>$B$9</f>
        <v>Current Bill January 2022</v>
      </c>
      <c r="AG9" s="35">
        <f>[21]Summary!$T$7</f>
        <v>563.904</v>
      </c>
      <c r="AH9" s="35"/>
      <c r="AI9" s="35"/>
      <c r="AL9" s="34" t="str">
        <f>$B$9</f>
        <v>Current Bill January 2022</v>
      </c>
      <c r="AM9" s="35">
        <f>[22]Summary!$T$7</f>
        <v>628.29600000000005</v>
      </c>
      <c r="AN9" s="35"/>
      <c r="AO9" s="35"/>
      <c r="AR9" s="34" t="str">
        <f>$B$9</f>
        <v>Current Bill January 2022</v>
      </c>
      <c r="AS9" s="35">
        <f>[23]Summary!$T$7</f>
        <v>561.91200000000003</v>
      </c>
      <c r="AT9" s="35"/>
      <c r="AU9" s="35"/>
    </row>
    <row r="10" spans="2:48" x14ac:dyDescent="0.25">
      <c r="B10" s="36"/>
      <c r="C10" s="41">
        <f>'Rev Req''t_Base'!$B$5</f>
        <v>2023</v>
      </c>
      <c r="D10" s="41">
        <f>'Rev Req''t_Base'!$C$5</f>
        <v>2024</v>
      </c>
      <c r="E10" s="41">
        <f>'Rev Req''t_Base'!$D$5</f>
        <v>2025</v>
      </c>
      <c r="F10" s="45">
        <f>'Rev Req''t_Base'!$E$5</f>
        <v>2026</v>
      </c>
      <c r="H10" s="36"/>
      <c r="I10" s="41">
        <f>'Rev Req''t_Base'!$B$5</f>
        <v>2023</v>
      </c>
      <c r="J10" s="41">
        <f>'Rev Req''t_Base'!$C$5</f>
        <v>2024</v>
      </c>
      <c r="K10" s="41">
        <f>'Rev Req''t_Base'!$D$5</f>
        <v>2025</v>
      </c>
      <c r="L10" s="45">
        <f>'Rev Req''t_Base'!$E$5</f>
        <v>2026</v>
      </c>
      <c r="N10" s="36"/>
      <c r="O10" s="41">
        <f>'Rev Req''t_Base'!$B$5</f>
        <v>2023</v>
      </c>
      <c r="P10" s="41">
        <f>'Rev Req''t_Base'!$C$5</f>
        <v>2024</v>
      </c>
      <c r="Q10" s="41">
        <f>'Rev Req''t_Base'!$D$5</f>
        <v>2025</v>
      </c>
      <c r="R10" s="45">
        <f>'Rev Req''t_Base'!$E$5</f>
        <v>2026</v>
      </c>
      <c r="T10" s="36"/>
      <c r="U10" s="41">
        <f>'Rev Req''t_Base'!$B$5</f>
        <v>2023</v>
      </c>
      <c r="V10" s="41">
        <f>'Rev Req''t_Base'!$C$5</f>
        <v>2024</v>
      </c>
      <c r="W10" s="41">
        <f>'Rev Req''t_Base'!$D$5</f>
        <v>2025</v>
      </c>
      <c r="X10" s="45">
        <f>'Rev Req''t_Base'!$E$5</f>
        <v>2026</v>
      </c>
      <c r="Z10" s="36"/>
      <c r="AA10" s="41">
        <f>'Rev Req''t_Base'!$B$5</f>
        <v>2023</v>
      </c>
      <c r="AB10" s="41">
        <f>'Rev Req''t_Base'!$C$5</f>
        <v>2024</v>
      </c>
      <c r="AC10" s="41">
        <f>'Rev Req''t_Base'!$D$5</f>
        <v>2025</v>
      </c>
      <c r="AD10" s="45">
        <f>'Rev Req''t_Base'!$E$5</f>
        <v>2026</v>
      </c>
      <c r="AF10" s="36"/>
      <c r="AG10" s="41">
        <f>'Rev Req''t_Base'!$B$5</f>
        <v>2023</v>
      </c>
      <c r="AH10" s="41">
        <f>'Rev Req''t_Base'!$C$5</f>
        <v>2024</v>
      </c>
      <c r="AI10" s="41">
        <f>'Rev Req''t_Base'!$D$5</f>
        <v>2025</v>
      </c>
      <c r="AJ10" s="45">
        <f>'Rev Req''t_Base'!$E$5</f>
        <v>2026</v>
      </c>
      <c r="AL10" s="36"/>
      <c r="AM10" s="41">
        <f>'Rev Req''t_Base'!$B$5</f>
        <v>2023</v>
      </c>
      <c r="AN10" s="41">
        <f>'Rev Req''t_Base'!$C$5</f>
        <v>2024</v>
      </c>
      <c r="AO10" s="41">
        <f>'Rev Req''t_Base'!$D$5</f>
        <v>2025</v>
      </c>
      <c r="AP10" s="45">
        <f>'Rev Req''t_Base'!$E$5</f>
        <v>2026</v>
      </c>
      <c r="AR10" s="36"/>
      <c r="AS10" s="41">
        <f>'Rev Req''t_Base'!$B$5</f>
        <v>2023</v>
      </c>
      <c r="AT10" s="41">
        <f>'Rev Req''t_Base'!$C$5</f>
        <v>2024</v>
      </c>
      <c r="AU10" s="41">
        <f>'Rev Req''t_Base'!$D$5</f>
        <v>2025</v>
      </c>
      <c r="AV10" s="45">
        <f>'Rev Req''t_Base'!$E$5</f>
        <v>2026</v>
      </c>
    </row>
    <row r="11" spans="2:48" x14ac:dyDescent="0.25">
      <c r="B11" s="5" t="s">
        <v>51</v>
      </c>
      <c r="C11" s="35">
        <f>[16]Summary!$T$9</f>
        <v>-15.229200000000038</v>
      </c>
      <c r="D11" s="35">
        <f>[16]Summary!$U$9</f>
        <v>17.437200000000033</v>
      </c>
      <c r="E11" s="35">
        <f>[16]Summary!$V$9</f>
        <v>-3.9600000000000009</v>
      </c>
      <c r="F11" s="37">
        <f>[16]Summary!$W$9</f>
        <v>-14.112000000000002</v>
      </c>
      <c r="H11" s="5" t="s">
        <v>51</v>
      </c>
      <c r="I11" s="35">
        <f>[17]Summary!$T$9</f>
        <v>-166.04519999999997</v>
      </c>
      <c r="J11" s="35">
        <f>[17]Summary!$U$9</f>
        <v>56.36519999999998</v>
      </c>
      <c r="K11" s="35">
        <f>[17]Summary!$V$9</f>
        <v>-14.256000000000002</v>
      </c>
      <c r="L11" s="37">
        <f>[17]Summary!$W$9</f>
        <v>-40.679999999999993</v>
      </c>
      <c r="N11" s="5" t="s">
        <v>51</v>
      </c>
      <c r="O11" s="35">
        <f>[18]Summary!$T$9</f>
        <v>-642.13320000000022</v>
      </c>
      <c r="P11" s="35">
        <f>[18]Summary!$U$9</f>
        <v>75.349200000000252</v>
      </c>
      <c r="Q11" s="35">
        <f>[18]Summary!$V$9</f>
        <v>0</v>
      </c>
      <c r="R11" s="37">
        <f>[18]Summary!$W$9</f>
        <v>-88.703999999999994</v>
      </c>
      <c r="T11" s="5" t="s">
        <v>51</v>
      </c>
      <c r="U11" s="35">
        <f>[19]Summary!$T$9</f>
        <v>-202.59719999999984</v>
      </c>
      <c r="V11" s="35">
        <f>[19]Summary!$U$9</f>
        <v>161.19719999999984</v>
      </c>
      <c r="W11" s="35">
        <f>[19]Summary!$V$9</f>
        <v>-90.431999999999988</v>
      </c>
      <c r="X11" s="37">
        <f>[19]Summary!$W$9</f>
        <v>-125.712</v>
      </c>
      <c r="Z11" s="5" t="s">
        <v>51</v>
      </c>
      <c r="AA11" s="35">
        <f>[20]Summary!$T$9</f>
        <v>-96.253200000000035</v>
      </c>
      <c r="AB11" s="35">
        <f>[20]Summary!$U$9</f>
        <v>48.397200000000034</v>
      </c>
      <c r="AC11" s="35">
        <f>[20]Summary!$V$9</f>
        <v>-27.36</v>
      </c>
      <c r="AD11" s="37">
        <f>[20]Summary!$W$9</f>
        <v>0</v>
      </c>
      <c r="AF11" s="5" t="s">
        <v>51</v>
      </c>
      <c r="AG11" s="35">
        <f>[21]Summary!$T$9</f>
        <v>-143.67719999999994</v>
      </c>
      <c r="AH11" s="35">
        <f>[21]Summary!$U$9</f>
        <v>60.757199999999997</v>
      </c>
      <c r="AI11" s="35">
        <f>[21]Summary!$V$9</f>
        <v>-25.632000000000001</v>
      </c>
      <c r="AJ11" s="37">
        <f>[21]Summary!$W$9</f>
        <v>0</v>
      </c>
      <c r="AL11" s="5" t="s">
        <v>51</v>
      </c>
      <c r="AM11" s="35">
        <f>[22]Summary!$T$9</f>
        <v>-144.13320000000016</v>
      </c>
      <c r="AN11" s="35">
        <f>[22]Summary!$U$9</f>
        <v>77.533200000000036</v>
      </c>
      <c r="AO11" s="35">
        <f>[22]Summary!$V$9</f>
        <v>-10.152000000000001</v>
      </c>
      <c r="AP11" s="37">
        <f>[22]Summary!$W$9</f>
        <v>-34.055999999999997</v>
      </c>
      <c r="AR11" s="5" t="s">
        <v>51</v>
      </c>
      <c r="AS11" s="35">
        <f>[23]Summary!$T$9</f>
        <v>-132.44520000000003</v>
      </c>
      <c r="AT11" s="35">
        <f>[23]Summary!$U$9</f>
        <v>87.61320000000012</v>
      </c>
      <c r="AU11" s="35">
        <f>[23]Summary!$V$9</f>
        <v>-34.92</v>
      </c>
      <c r="AV11" s="37">
        <f>[23]Summary!$W$9</f>
        <v>-19.008000000000003</v>
      </c>
    </row>
    <row r="12" spans="2:48" x14ac:dyDescent="0.25">
      <c r="B12" s="5" t="s">
        <v>52</v>
      </c>
      <c r="C12" s="35">
        <f>[16]Summary!$T$10</f>
        <v>0</v>
      </c>
      <c r="D12" s="35">
        <f>[16]Summary!$U$10</f>
        <v>0</v>
      </c>
      <c r="E12" s="35">
        <f>[16]Summary!$V$10</f>
        <v>0</v>
      </c>
      <c r="F12" s="37">
        <f>[16]Summary!$W$10</f>
        <v>0</v>
      </c>
      <c r="H12" s="5" t="s">
        <v>52</v>
      </c>
      <c r="I12" s="35">
        <f>[17]Summary!$T$10</f>
        <v>0</v>
      </c>
      <c r="J12" s="35">
        <f>[17]Summary!$U$10</f>
        <v>0</v>
      </c>
      <c r="K12" s="35">
        <f>[17]Summary!$V$10</f>
        <v>0</v>
      </c>
      <c r="L12" s="37">
        <f>[17]Summary!$W$10</f>
        <v>0</v>
      </c>
      <c r="N12" s="5" t="s">
        <v>52</v>
      </c>
      <c r="O12" s="35">
        <f>[18]Summary!$T$10</f>
        <v>0</v>
      </c>
      <c r="P12" s="35">
        <f>[18]Summary!$U$10</f>
        <v>0</v>
      </c>
      <c r="Q12" s="35">
        <f>[18]Summary!$V$10</f>
        <v>0</v>
      </c>
      <c r="R12" s="37">
        <f>[18]Summary!$W$10</f>
        <v>0</v>
      </c>
      <c r="T12" s="5" t="s">
        <v>52</v>
      </c>
      <c r="U12" s="35">
        <f>[19]Summary!$T$10</f>
        <v>0</v>
      </c>
      <c r="V12" s="35">
        <f>[19]Summary!$U$10</f>
        <v>0</v>
      </c>
      <c r="W12" s="35">
        <f>[19]Summary!$V$10</f>
        <v>0</v>
      </c>
      <c r="X12" s="37">
        <f>[19]Summary!$W$10</f>
        <v>0</v>
      </c>
      <c r="Z12" s="5" t="s">
        <v>52</v>
      </c>
      <c r="AA12" s="35">
        <f>[20]Summary!$T$10</f>
        <v>0</v>
      </c>
      <c r="AB12" s="35">
        <f>[20]Summary!$U$10</f>
        <v>0</v>
      </c>
      <c r="AC12" s="35">
        <f>[20]Summary!$V$10</f>
        <v>0</v>
      </c>
      <c r="AD12" s="37">
        <f>[20]Summary!$W$10</f>
        <v>0</v>
      </c>
      <c r="AF12" s="5" t="s">
        <v>52</v>
      </c>
      <c r="AG12" s="35">
        <f>[21]Summary!$T$10</f>
        <v>0</v>
      </c>
      <c r="AH12" s="35">
        <f>[21]Summary!$U$10</f>
        <v>0</v>
      </c>
      <c r="AI12" s="35">
        <f>[21]Summary!$V$10</f>
        <v>0</v>
      </c>
      <c r="AJ12" s="37">
        <f>[21]Summary!$W$10</f>
        <v>0</v>
      </c>
      <c r="AL12" s="5" t="s">
        <v>52</v>
      </c>
      <c r="AM12" s="35">
        <f>[22]Summary!$T$10</f>
        <v>0</v>
      </c>
      <c r="AN12" s="35">
        <f>[22]Summary!$U$10</f>
        <v>0</v>
      </c>
      <c r="AO12" s="35">
        <f>[22]Summary!$V$10</f>
        <v>0</v>
      </c>
      <c r="AP12" s="37">
        <f>[22]Summary!$W$10</f>
        <v>0</v>
      </c>
      <c r="AR12" s="5" t="s">
        <v>52</v>
      </c>
      <c r="AS12" s="35">
        <f>[23]Summary!$T$10</f>
        <v>0</v>
      </c>
      <c r="AT12" s="35">
        <f>[23]Summary!$U$10</f>
        <v>0</v>
      </c>
      <c r="AU12" s="35">
        <f>[23]Summary!$V$10</f>
        <v>0</v>
      </c>
      <c r="AV12" s="37">
        <f>[23]Summary!$W$10</f>
        <v>0</v>
      </c>
    </row>
    <row r="13" spans="2:48" x14ac:dyDescent="0.25">
      <c r="B13" s="5" t="s">
        <v>53</v>
      </c>
      <c r="C13" s="35">
        <f>[16]Summary!$T$11</f>
        <v>0</v>
      </c>
      <c r="D13" s="35">
        <f>[16]Summary!$U$11</f>
        <v>0</v>
      </c>
      <c r="E13" s="35">
        <f>[16]Summary!$V$11</f>
        <v>31.224000000000004</v>
      </c>
      <c r="F13" s="37">
        <f>[16]Summary!$W$11</f>
        <v>0</v>
      </c>
      <c r="H13" s="5" t="s">
        <v>53</v>
      </c>
      <c r="I13" s="35">
        <f>[17]Summary!$T$11</f>
        <v>0</v>
      </c>
      <c r="J13" s="35">
        <f>[17]Summary!$U$11</f>
        <v>0</v>
      </c>
      <c r="K13" s="35">
        <f>[17]Summary!$V$11</f>
        <v>-4.0560000000000969</v>
      </c>
      <c r="L13" s="37">
        <f>[17]Summary!$W$11</f>
        <v>0</v>
      </c>
      <c r="N13" s="5" t="s">
        <v>53</v>
      </c>
      <c r="O13" s="35">
        <f>[18]Summary!$T$11</f>
        <v>0</v>
      </c>
      <c r="P13" s="35">
        <f>[18]Summary!$U$11</f>
        <v>0</v>
      </c>
      <c r="Q13" s="35">
        <f>[18]Summary!$V$11</f>
        <v>0</v>
      </c>
      <c r="R13" s="37">
        <f>[18]Summary!$W$11</f>
        <v>0</v>
      </c>
      <c r="T13" s="5" t="s">
        <v>53</v>
      </c>
      <c r="U13" s="35">
        <f>[19]Summary!$T$11</f>
        <v>0</v>
      </c>
      <c r="V13" s="35">
        <f>[19]Summary!$U$11</f>
        <v>0</v>
      </c>
      <c r="W13" s="35">
        <f>[19]Summary!$V$11</f>
        <v>146.25600000000003</v>
      </c>
      <c r="X13" s="37">
        <f>[19]Summary!$W$11</f>
        <v>0</v>
      </c>
      <c r="Z13" s="5" t="s">
        <v>53</v>
      </c>
      <c r="AA13" s="35">
        <f>[20]Summary!$T$11</f>
        <v>0</v>
      </c>
      <c r="AB13" s="35">
        <f>[20]Summary!$U$11</f>
        <v>0</v>
      </c>
      <c r="AC13" s="35">
        <f>[20]Summary!$V$11</f>
        <v>71.495999999999981</v>
      </c>
      <c r="AD13" s="37">
        <f>[20]Summary!$W$11</f>
        <v>0</v>
      </c>
      <c r="AF13" s="5" t="s">
        <v>53</v>
      </c>
      <c r="AG13" s="35">
        <f>[21]Summary!$T$11</f>
        <v>0</v>
      </c>
      <c r="AH13" s="35">
        <f>[21]Summary!$U$11</f>
        <v>0</v>
      </c>
      <c r="AI13" s="35">
        <f>[21]Summary!$V$11</f>
        <v>30.144000000000005</v>
      </c>
      <c r="AJ13" s="37">
        <f>[21]Summary!$W$11</f>
        <v>0</v>
      </c>
      <c r="AL13" s="5" t="s">
        <v>53</v>
      </c>
      <c r="AM13" s="35">
        <f>[22]Summary!$T$11</f>
        <v>0</v>
      </c>
      <c r="AN13" s="35">
        <f>[22]Summary!$U$11</f>
        <v>0</v>
      </c>
      <c r="AO13" s="35">
        <f>[22]Summary!$V$11</f>
        <v>43.75200000000001</v>
      </c>
      <c r="AP13" s="37">
        <f>[22]Summary!$W$11</f>
        <v>0</v>
      </c>
      <c r="AR13" s="5" t="s">
        <v>53</v>
      </c>
      <c r="AS13" s="35">
        <f>[23]Summary!$T$11</f>
        <v>0</v>
      </c>
      <c r="AT13" s="35">
        <f>[23]Summary!$U$11</f>
        <v>0</v>
      </c>
      <c r="AU13" s="35">
        <f>[23]Summary!$V$11</f>
        <v>55.799999999999898</v>
      </c>
      <c r="AV13" s="37">
        <f>[23]Summary!$W$11</f>
        <v>0</v>
      </c>
    </row>
    <row r="14" spans="2:48" x14ac:dyDescent="0.25">
      <c r="B14" s="5" t="s">
        <v>35</v>
      </c>
      <c r="C14" s="35">
        <f>[16]Summary!$T$12</f>
        <v>0</v>
      </c>
      <c r="D14" s="35">
        <f>[16]Summary!$U$12</f>
        <v>0</v>
      </c>
      <c r="E14" s="35">
        <f>[16]Summary!$V$12</f>
        <v>0</v>
      </c>
      <c r="F14" s="46">
        <f>[16]Summary!$W$12</f>
        <v>29.879999999999939</v>
      </c>
      <c r="H14" s="5" t="s">
        <v>35</v>
      </c>
      <c r="I14" s="35">
        <f>[17]Summary!$T$12</f>
        <v>0</v>
      </c>
      <c r="J14" s="35">
        <f>[17]Summary!$U$12</f>
        <v>0</v>
      </c>
      <c r="K14" s="35">
        <f>[17]Summary!$V$12</f>
        <v>0</v>
      </c>
      <c r="L14" s="46">
        <f>[17]Summary!$W$12</f>
        <v>31.824000000000183</v>
      </c>
      <c r="N14" s="5" t="s">
        <v>35</v>
      </c>
      <c r="O14" s="35">
        <f>[18]Summary!$T$12</f>
        <v>0</v>
      </c>
      <c r="P14" s="35">
        <f>[18]Summary!$U$12</f>
        <v>0</v>
      </c>
      <c r="Q14" s="35">
        <f>[18]Summary!$V$12</f>
        <v>0</v>
      </c>
      <c r="R14" s="46">
        <f>[18]Summary!$W$12</f>
        <v>0</v>
      </c>
      <c r="T14" s="5" t="s">
        <v>35</v>
      </c>
      <c r="U14" s="35">
        <f>[19]Summary!$T$12</f>
        <v>0</v>
      </c>
      <c r="V14" s="35">
        <f>[19]Summary!$U$12</f>
        <v>0</v>
      </c>
      <c r="W14" s="35">
        <f>[19]Summary!$V$12</f>
        <v>0</v>
      </c>
      <c r="X14" s="46">
        <f>[19]Summary!$W$12</f>
        <v>81.552000000000078</v>
      </c>
      <c r="Z14" s="5" t="s">
        <v>35</v>
      </c>
      <c r="AA14" s="35">
        <f>[20]Summary!$T$12</f>
        <v>0</v>
      </c>
      <c r="AB14" s="35">
        <f>[20]Summary!$U$12</f>
        <v>0</v>
      </c>
      <c r="AC14" s="35">
        <f>[20]Summary!$V$12</f>
        <v>0</v>
      </c>
      <c r="AD14" s="46">
        <f>[20]Summary!$W$12</f>
        <v>40.75200000000001</v>
      </c>
      <c r="AF14" s="5" t="s">
        <v>35</v>
      </c>
      <c r="AG14" s="35">
        <f>[21]Summary!$T$12</f>
        <v>0</v>
      </c>
      <c r="AH14" s="35">
        <f>[21]Summary!$U$12</f>
        <v>0</v>
      </c>
      <c r="AI14" s="35">
        <f>[21]Summary!$V$12</f>
        <v>0</v>
      </c>
      <c r="AJ14" s="46">
        <f>[21]Summary!$W$12</f>
        <v>27.768000000000001</v>
      </c>
      <c r="AL14" s="5" t="s">
        <v>35</v>
      </c>
      <c r="AM14" s="35">
        <f>[22]Summary!$T$12</f>
        <v>0</v>
      </c>
      <c r="AN14" s="35">
        <f>[22]Summary!$U$12</f>
        <v>0</v>
      </c>
      <c r="AO14" s="35">
        <f>[22]Summary!$V$12</f>
        <v>0</v>
      </c>
      <c r="AP14" s="46">
        <f>[22]Summary!$W$12</f>
        <v>31.127999999999929</v>
      </c>
      <c r="AR14" s="5" t="s">
        <v>35</v>
      </c>
      <c r="AS14" s="35">
        <f>[23]Summary!$T$12</f>
        <v>0</v>
      </c>
      <c r="AT14" s="35">
        <f>[23]Summary!$U$12</f>
        <v>0</v>
      </c>
      <c r="AU14" s="35">
        <f>[23]Summary!$V$12</f>
        <v>0</v>
      </c>
      <c r="AV14" s="46">
        <f>[23]Summary!$W$12</f>
        <v>27.33600000000007</v>
      </c>
    </row>
    <row r="15" spans="2:48" ht="15.75" thickBot="1" x14ac:dyDescent="0.3">
      <c r="B15" s="38" t="s">
        <v>47</v>
      </c>
      <c r="C15" s="39">
        <f>SUM(C11:C14)</f>
        <v>-15.229200000000038</v>
      </c>
      <c r="D15" s="39">
        <f>SUM(D11:D14)</f>
        <v>17.437200000000033</v>
      </c>
      <c r="E15" s="39">
        <f>SUM(E11:E14)</f>
        <v>27.264000000000003</v>
      </c>
      <c r="F15" s="40">
        <f>SUM(F11:F14)</f>
        <v>15.767999999999937</v>
      </c>
      <c r="H15" s="38" t="s">
        <v>47</v>
      </c>
      <c r="I15" s="39">
        <f>SUM(I11:I14)</f>
        <v>-166.04519999999997</v>
      </c>
      <c r="J15" s="39">
        <f>SUM(J11:J14)</f>
        <v>56.36519999999998</v>
      </c>
      <c r="K15" s="39">
        <f>SUM(K11:K14)</f>
        <v>-18.312000000000097</v>
      </c>
      <c r="L15" s="40">
        <f>SUM(L11:L14)</f>
        <v>-8.8559999999998098</v>
      </c>
      <c r="N15" s="38" t="s">
        <v>47</v>
      </c>
      <c r="O15" s="39">
        <f>SUM(O11:O14)</f>
        <v>-642.13320000000022</v>
      </c>
      <c r="P15" s="39">
        <f>SUM(P11:P14)</f>
        <v>75.349200000000252</v>
      </c>
      <c r="Q15" s="39">
        <f>SUM(Q11:Q14)</f>
        <v>0</v>
      </c>
      <c r="R15" s="40">
        <f>SUM(R11:R14)</f>
        <v>-88.703999999999994</v>
      </c>
      <c r="T15" s="38" t="s">
        <v>47</v>
      </c>
      <c r="U15" s="39">
        <f>SUM(U11:U14)</f>
        <v>-202.59719999999984</v>
      </c>
      <c r="V15" s="39">
        <f>SUM(V11:V14)</f>
        <v>161.19719999999984</v>
      </c>
      <c r="W15" s="39">
        <f>SUM(W11:W14)</f>
        <v>55.824000000000041</v>
      </c>
      <c r="X15" s="40">
        <f>SUM(X11:X14)</f>
        <v>-44.159999999999926</v>
      </c>
      <c r="Z15" s="38" t="s">
        <v>47</v>
      </c>
      <c r="AA15" s="39">
        <f>SUM(AA11:AA14)</f>
        <v>-96.253200000000035</v>
      </c>
      <c r="AB15" s="39">
        <f>SUM(AB11:AB14)</f>
        <v>48.397200000000034</v>
      </c>
      <c r="AC15" s="39">
        <f>SUM(AC11:AC14)</f>
        <v>44.135999999999981</v>
      </c>
      <c r="AD15" s="40">
        <f>SUM(AD11:AD14)</f>
        <v>40.75200000000001</v>
      </c>
      <c r="AF15" s="38" t="s">
        <v>47</v>
      </c>
      <c r="AG15" s="39">
        <f>SUM(AG11:AG14)</f>
        <v>-143.67719999999994</v>
      </c>
      <c r="AH15" s="39">
        <f>SUM(AH11:AH14)</f>
        <v>60.757199999999997</v>
      </c>
      <c r="AI15" s="39">
        <f>SUM(AI11:AI14)</f>
        <v>4.512000000000004</v>
      </c>
      <c r="AJ15" s="40">
        <f>SUM(AJ11:AJ14)</f>
        <v>27.768000000000001</v>
      </c>
      <c r="AL15" s="38" t="s">
        <v>47</v>
      </c>
      <c r="AM15" s="39">
        <f>SUM(AM11:AM14)</f>
        <v>-144.13320000000016</v>
      </c>
      <c r="AN15" s="39">
        <f>SUM(AN11:AN14)</f>
        <v>77.533200000000036</v>
      </c>
      <c r="AO15" s="39">
        <f>SUM(AO11:AO14)</f>
        <v>33.600000000000009</v>
      </c>
      <c r="AP15" s="40">
        <f>SUM(AP11:AP14)</f>
        <v>-2.9280000000000683</v>
      </c>
      <c r="AR15" s="38" t="s">
        <v>47</v>
      </c>
      <c r="AS15" s="39">
        <f>SUM(AS11:AS14)</f>
        <v>-132.44520000000003</v>
      </c>
      <c r="AT15" s="39">
        <f>SUM(AT11:AT14)</f>
        <v>87.61320000000012</v>
      </c>
      <c r="AU15" s="39">
        <f>SUM(AU11:AU14)</f>
        <v>20.879999999999896</v>
      </c>
      <c r="AV15" s="40">
        <f>SUM(AV11:AV14)</f>
        <v>8.3280000000000669</v>
      </c>
    </row>
    <row r="16" spans="2:48" ht="30" x14ac:dyDescent="0.25">
      <c r="B16" s="42" t="s">
        <v>34</v>
      </c>
      <c r="C16" s="52">
        <f>(C15/C9)</f>
        <v>-4.4838185415489083E-2</v>
      </c>
      <c r="D16" s="52">
        <f>((SUM(C15:D15)+C9)-(C15+C9))/(C15+C9)</f>
        <v>5.3749042903802183E-2</v>
      </c>
      <c r="E16" s="52">
        <f>((SUM(C15:E15)+C9)-(SUM(C15:D15)+C9))/(SUM(C15:D15)+C9)</f>
        <v>7.9752878404942468E-2</v>
      </c>
      <c r="F16" s="53">
        <f>((SUM(C15:F15)+C9)-(SUM(C15:E15)+C9))/(SUM(C15:E15)+C9)</f>
        <v>4.2717815344603303E-2</v>
      </c>
      <c r="H16" s="42" t="s">
        <v>34</v>
      </c>
      <c r="I16" s="52">
        <f>(I15/I9)</f>
        <v>-0.2165769290968852</v>
      </c>
      <c r="J16" s="52">
        <f>((SUM(I15:J15)+I9)-(I15+I9))/(I15+I9)</f>
        <v>9.384271440815628E-2</v>
      </c>
      <c r="K16" s="52">
        <f>((SUM(I15:K15)+I9)-(SUM(I15:J15)+I9))/(SUM(I15:J15)+I9)</f>
        <v>-2.7872146118721648E-2</v>
      </c>
      <c r="L16" s="53">
        <f>((SUM(I15:L15)+I9)-(SUM(I15:K15)+I9))/(SUM(I15:K15)+I9)</f>
        <v>-1.3865925146550242E-2</v>
      </c>
      <c r="N16" s="42" t="s">
        <v>34</v>
      </c>
      <c r="O16" s="52">
        <f>(O15/O9)</f>
        <v>-0.45415358240116804</v>
      </c>
      <c r="P16" s="52">
        <f>((SUM(O15:P15)+O9)-(O15+O9))/(O15+O9)</f>
        <v>9.7630564612555135E-2</v>
      </c>
      <c r="Q16" s="52">
        <f>((SUM(O15:Q15)+O9)-(SUM(O15:P15)+O9))/(SUM(O15:P15)+O9)</f>
        <v>0</v>
      </c>
      <c r="R16" s="53">
        <f>((SUM(O15:R15)+O9)-(SUM(O15:Q15)+O9))/(SUM(O15:Q15)+O9)</f>
        <v>-0.10471144856503382</v>
      </c>
      <c r="T16" s="42" t="s">
        <v>34</v>
      </c>
      <c r="U16" s="52">
        <f>(U15/U9)</f>
        <v>-0.16633268309984028</v>
      </c>
      <c r="V16" s="52">
        <f>((SUM(U15:V15)+U9)-(U15+U9))/(U15+U9)</f>
        <v>0.15874822291473861</v>
      </c>
      <c r="W16" s="52">
        <f>((SUM(U15:W15)+U9)-(SUM(U15:V15)+U9))/(SUM(U15:V15)+U9)</f>
        <v>4.7444213274589059E-2</v>
      </c>
      <c r="X16" s="53">
        <f>((SUM(U15:X15)+U9)-(SUM(U15:W15)+U9))/(SUM(U15:W15)+U9)</f>
        <v>-3.583112634366712E-2</v>
      </c>
      <c r="Z16" s="42" t="s">
        <v>34</v>
      </c>
      <c r="AA16" s="52">
        <f>(AA15/AA9)</f>
        <v>-0.18952554227115925</v>
      </c>
      <c r="AB16" s="52">
        <f>((SUM(AA15:AB15)+AA9)-(AA15+AA9))/(AA15+AA9)</f>
        <v>0.11758000518936834</v>
      </c>
      <c r="AC16" s="52">
        <f>((SUM(AA15:AC15)+AA9)-(SUM(AA15:AB15)+AA9))/(SUM(AA15:AB15)+AA9)</f>
        <v>9.5946157458131079E-2</v>
      </c>
      <c r="AD16" s="53">
        <f>((SUM(AA15:AD15)+AA9)-(SUM(AA15:AC15)+AA9))/(SUM(AA15:AC15)+AA9)</f>
        <v>8.083404741502441E-2</v>
      </c>
      <c r="AF16" s="42" t="s">
        <v>34</v>
      </c>
      <c r="AG16" s="52">
        <f>(AG15/AG9)</f>
        <v>-0.25479017705141288</v>
      </c>
      <c r="AH16" s="52">
        <f>((SUM(AG15:AH15)+AG9)-(AG15+AG9))/(AG15+AG9)</f>
        <v>0.14458192576008957</v>
      </c>
      <c r="AI16" s="52">
        <f>((SUM(AG15:AI15)+AG9)-(SUM(AG15:AH15)+AG9))/(SUM(AG15:AH15)+AG9)</f>
        <v>9.3807694226834982E-3</v>
      </c>
      <c r="AJ16" s="53">
        <f>((SUM(AG15:AJ15)+AG9)-(SUM(AG15:AI15)+AG9))/(SUM(AG15:AI15)+AG9)</f>
        <v>5.719511592268519E-2</v>
      </c>
      <c r="AL16" s="42" t="s">
        <v>34</v>
      </c>
      <c r="AM16" s="52">
        <f>(AM15/AM9)</f>
        <v>-0.2294033385538029</v>
      </c>
      <c r="AN16" s="52">
        <f>((SUM(AM15:AN15)+AM9)-(AM15+AM9))/(AM15+AM9)</f>
        <v>0.16013869714897558</v>
      </c>
      <c r="AO16" s="52">
        <f>((SUM(AM15:AO15)+AM9)-(SUM(AM15:AN15)+AM9))/(SUM(AM15:AN15)+AM9)</f>
        <v>5.9818834387284275E-2</v>
      </c>
      <c r="AP16" s="53">
        <f>((SUM(AM15:AP15)+AM9)-(SUM(AM15:AO15)+AM9))/(SUM(AM15:AO15)+AM9)</f>
        <v>-4.9185615223352941E-3</v>
      </c>
      <c r="AR16" s="42" t="s">
        <v>34</v>
      </c>
      <c r="AS16" s="52">
        <f>(AS15/AS9)</f>
        <v>-0.23570452312817669</v>
      </c>
      <c r="AT16" s="52">
        <f>((SUM(AS15:AT15)+AS9)-(AS15+AS9))/(AS15+AS9)</f>
        <v>0.20400459360304479</v>
      </c>
      <c r="AU16" s="52">
        <f>((SUM(AS15:AU15)+AS9)-(SUM(AS15:AT15)+AS9))/(SUM(AS15:AT15)+AS9)</f>
        <v>4.0380598746808764E-2</v>
      </c>
      <c r="AV16" s="53">
        <f>((SUM(AS15:AV15)+AS9)-(SUM(AS15:AU15)+AS9))/(SUM(AS15:AU15)+AS9)</f>
        <v>1.5480704885121732E-2</v>
      </c>
    </row>
    <row r="17" spans="2:48" ht="30.75" thickBot="1" x14ac:dyDescent="0.3">
      <c r="B17" s="8" t="s">
        <v>39</v>
      </c>
      <c r="C17" s="43">
        <f>C15/C9</f>
        <v>-4.4838185415489083E-2</v>
      </c>
      <c r="D17" s="43">
        <f>SUM(C15:D15)/C9</f>
        <v>6.5008479366873784E-3</v>
      </c>
      <c r="E17" s="43">
        <f>SUM(C15:E15)/C9</f>
        <v>8.677218767665347E-2</v>
      </c>
      <c r="F17" s="44" cm="1">
        <f t="array" ref="F17">SUM(C15:F15/C9)</f>
        <v>0.1331967213114752</v>
      </c>
      <c r="H17" s="8" t="s">
        <v>39</v>
      </c>
      <c r="I17" s="43">
        <f>I15/I9</f>
        <v>-0.2165769290968852</v>
      </c>
      <c r="J17" s="43">
        <f>SUM(I15:J15)/I9</f>
        <v>-0.14305838159336356</v>
      </c>
      <c r="K17" s="43">
        <f>SUM(I15:K15)/I9</f>
        <v>-0.1669431835968071</v>
      </c>
      <c r="L17" s="44" cm="1">
        <f t="array" ref="L17">SUM(I15:L15/I9)</f>
        <v>-0.17849428705587711</v>
      </c>
      <c r="N17" s="8" t="s">
        <v>39</v>
      </c>
      <c r="O17" s="43">
        <f>O15/O9</f>
        <v>-0.45415358240116804</v>
      </c>
      <c r="P17" s="43">
        <f>SUM(O15:P15)/O9</f>
        <v>-0.40086228845925354</v>
      </c>
      <c r="Q17" s="43">
        <f>SUM(O15:Q15)/O9</f>
        <v>-0.40086228845925354</v>
      </c>
      <c r="R17" s="44" cm="1">
        <f t="array" ref="R17">SUM(O15:R15/O9)</f>
        <v>-0.46359886612462453</v>
      </c>
      <c r="T17" s="8" t="s">
        <v>39</v>
      </c>
      <c r="U17" s="43">
        <f>U15/U9</f>
        <v>-0.16633268309984028</v>
      </c>
      <c r="V17" s="43">
        <f>SUM(U15:V15)/U9</f>
        <v>-3.3989478039841585E-2</v>
      </c>
      <c r="W17" s="43">
        <f>SUM(U15:W15)/U9</f>
        <v>1.184213118953324E-2</v>
      </c>
      <c r="X17" s="44" cm="1">
        <f t="array" ref="X17">SUM(U15:X15/U9)</f>
        <v>-2.4413312052964389E-2</v>
      </c>
      <c r="Z17" s="8" t="s">
        <v>39</v>
      </c>
      <c r="AA17" s="43">
        <f>AA15/AA9</f>
        <v>-0.18952554227115925</v>
      </c>
      <c r="AB17" s="43">
        <f>SUM(AA15:AB15)/AA9</f>
        <v>-9.4229951325551717E-2</v>
      </c>
      <c r="AC17" s="43">
        <f>SUM(AA15:AC15)/AA9</f>
        <v>-7.3247956145740195E-3</v>
      </c>
      <c r="AD17" s="44" cm="1">
        <f t="array" ref="AD17">SUM(AA15:AD15/AA9)</f>
        <v>7.2917158924436454E-2</v>
      </c>
      <c r="AF17" s="8" t="s">
        <v>39</v>
      </c>
      <c r="AG17" s="43">
        <f>AG15/AG9</f>
        <v>-0.25479017705141288</v>
      </c>
      <c r="AH17" s="43">
        <f>SUM(AG15:AH15)/AG9</f>
        <v>-0.14704630575417083</v>
      </c>
      <c r="AI17" s="43">
        <f>SUM(AG15:AI15)/AG9</f>
        <v>-0.13904494382022461</v>
      </c>
      <c r="AJ17" s="44" cm="1">
        <f t="array" ref="AJ17">SUM(AG15:AJ15/AG9)</f>
        <v>-8.9802519577800333E-2</v>
      </c>
      <c r="AL17" s="8" t="s">
        <v>39</v>
      </c>
      <c r="AM17" s="43">
        <f>AM15/AM9</f>
        <v>-0.2294033385538029</v>
      </c>
      <c r="AN17" s="43">
        <f>SUM(AM15:AN15)/AM9</f>
        <v>-0.10600099316245865</v>
      </c>
      <c r="AO17" s="43">
        <f>SUM(AM15:AO15)/AM9</f>
        <v>-5.252301463004716E-2</v>
      </c>
      <c r="AP17" s="44" cm="1">
        <f t="array" ref="AP17">SUM(AM15:AP15/AM9)</f>
        <v>-5.718323847358598E-2</v>
      </c>
      <c r="AR17" s="8" t="s">
        <v>39</v>
      </c>
      <c r="AS17" s="43">
        <f>AS15/AS9</f>
        <v>-0.23570452312817669</v>
      </c>
      <c r="AT17" s="43">
        <f>SUM(AS15:AT15)/AS9</f>
        <v>-7.9784734976295055E-2</v>
      </c>
      <c r="AU17" s="43">
        <f>SUM(AS15:AU15)/AS9</f>
        <v>-4.2625891598684511E-2</v>
      </c>
      <c r="AV17" s="44" cm="1">
        <f t="array" ref="AV17">SUM(AS15:AV15/AS9)</f>
        <v>-2.7805065561867227E-2</v>
      </c>
    </row>
    <row r="19" spans="2:48" x14ac:dyDescent="0.25">
      <c r="C19" s="60"/>
      <c r="D19" s="60"/>
    </row>
    <row r="21" spans="2:48" x14ac:dyDescent="0.25">
      <c r="D21" s="60"/>
    </row>
    <row r="22" spans="2:48" x14ac:dyDescent="0.25">
      <c r="D22" s="61"/>
    </row>
  </sheetData>
  <mergeCells count="8">
    <mergeCell ref="B7:F7"/>
    <mergeCell ref="AL7:AP7"/>
    <mergeCell ref="AR7:AV7"/>
    <mergeCell ref="H7:L7"/>
    <mergeCell ref="N7:R7"/>
    <mergeCell ref="T7:X7"/>
    <mergeCell ref="Z7:AD7"/>
    <mergeCell ref="AF7:AJ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Gomez, Marcus</cp:lastModifiedBy>
  <cp:revision/>
  <dcterms:created xsi:type="dcterms:W3CDTF">2022-01-31T23:11:41Z</dcterms:created>
  <dcterms:modified xsi:type="dcterms:W3CDTF">2024-07-25T23:30:21Z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